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30" windowWidth="14355" windowHeight="8220" tabRatio="820" activeTab="6"/>
  </bookViews>
  <sheets>
    <sheet name="KHO" sheetId="1" r:id="rId1"/>
    <sheet name="DMVLSPHH" sheetId="5" r:id="rId2"/>
    <sheet name="TH NXT" sheetId="3" r:id="rId3"/>
    <sheet name="The Kho" sheetId="6" r:id="rId4"/>
    <sheet name="The Kho A-Tools" sheetId="11" r:id="rId5"/>
    <sheet name="TH NXT A-Tools" sheetId="12" r:id="rId6"/>
    <sheet name="Demo CTHH" sheetId="7" r:id="rId7"/>
    <sheet name="CTHH" sheetId="8" r:id="rId8"/>
    <sheet name="SETUP" sheetId="4" r:id="rId9"/>
    <sheet name="IDs" sheetId="10" r:id="rId10"/>
  </sheets>
  <definedNames>
    <definedName name="_xlnm._FilterDatabase" localSheetId="0" hidden="1">KHO!$A$3:$K$68</definedName>
    <definedName name="_xlnm._FilterDatabase" localSheetId="3" hidden="1">'The Kho'!$I$13:$I$81</definedName>
    <definedName name="CTY_DIACHI">SETUP!$C$13</definedName>
    <definedName name="CTY_MST">SETUP!$C$14</definedName>
    <definedName name="CTY_TEN">SETUP!$C$12</definedName>
    <definedName name="DMHH">DMVLSPHH!$A$4:$D$15</definedName>
    <definedName name="DMVLSPHH">DMVLSPHH!$A$3:$D$15</definedName>
    <definedName name="DMVLSPHH_MA_VLSPHH">DMVLSPHH!$A$4:$A$15</definedName>
    <definedName name="GIAMDOC">SETUP!$C$16</definedName>
    <definedName name="KETOAN">SETUP!$C$19</definedName>
    <definedName name="KETOANTRUONG">SETUP!$C$17</definedName>
    <definedName name="KHO">KHO!$A$3:$K$68</definedName>
    <definedName name="KHO_LOAI_PHIEU">KHO!$J$4:$J$68</definedName>
    <definedName name="KHO_MA_VLSPHH">KHO!$G$4:$G$68</definedName>
    <definedName name="KHO_NGAY_CT">KHO!$B$4:$B$68</definedName>
    <definedName name="KHO_SLG">KHO!$H$4:$H$68</definedName>
    <definedName name="KHO_THANH_TIEN">KHO!$K$4:$K$68</definedName>
    <definedName name="LOAI_PHIEU">IDs!$B$3:$B$5</definedName>
    <definedName name="MA_KH">IDs!$A$3:$A$7</definedName>
    <definedName name="MA_NB">IDs!$C$3:$C$6</definedName>
    <definedName name="MA_TK">IDs!$A$3:$A$7</definedName>
    <definedName name="MA_VLSPHH">IDs!$D$3:$D$14</definedName>
    <definedName name="NGAY1">SETUP!$C$6</definedName>
    <definedName name="NGAY2">SETUP!$C$7</definedName>
    <definedName name="NGAYBC">SETUP!$C$8</definedName>
    <definedName name="NOTK">IDs!$E$3:$E$13</definedName>
    <definedName name="THUQUY">SETUP!$C$18</definedName>
  </definedNames>
  <calcPr calcId="144525"/>
</workbook>
</file>

<file path=xl/calcChain.xml><?xml version="1.0" encoding="utf-8"?>
<calcChain xmlns="http://schemas.openxmlformats.org/spreadsheetml/2006/main">
  <c r="G14" i="11" l="1" a="1"/>
  <c r="G14" i="11"/>
  <c r="G14" i="6" a="1"/>
  <c r="G14" i="6" s="1"/>
  <c r="D3" i="10" a="1"/>
  <c r="A3" i="10" a="1"/>
  <c r="C3" i="10" a="1"/>
  <c r="B8" i="8" a="1"/>
  <c r="B12" i="12" a="1"/>
  <c r="A15" i="11" a="1"/>
  <c r="B8" i="7" a="1"/>
  <c r="B8" i="7" l="1"/>
  <c r="D8" i="7"/>
  <c r="F8" i="7"/>
  <c r="C9" i="7"/>
  <c r="E9" i="7"/>
  <c r="B10" i="7"/>
  <c r="D10" i="7"/>
  <c r="F10" i="7"/>
  <c r="C11" i="7"/>
  <c r="E11" i="7"/>
  <c r="B12" i="7"/>
  <c r="D12" i="7"/>
  <c r="F12" i="7"/>
  <c r="C8" i="7"/>
  <c r="E8" i="7"/>
  <c r="B9" i="7"/>
  <c r="D9" i="7"/>
  <c r="F9" i="7"/>
  <c r="C10" i="7"/>
  <c r="E10" i="7"/>
  <c r="B11" i="7"/>
  <c r="D11" i="7"/>
  <c r="F11" i="7"/>
  <c r="C12" i="7"/>
  <c r="E12" i="7"/>
  <c r="D3" i="10"/>
  <c r="D5" i="10"/>
  <c r="D7" i="10"/>
  <c r="D9" i="10"/>
  <c r="D11" i="10"/>
  <c r="D13" i="10"/>
  <c r="D4" i="10"/>
  <c r="D6" i="10"/>
  <c r="D8" i="10"/>
  <c r="D10" i="10"/>
  <c r="D12" i="10"/>
  <c r="D14" i="10"/>
  <c r="A3" i="10"/>
  <c r="A5" i="10"/>
  <c r="A7" i="10"/>
  <c r="A4" i="10"/>
  <c r="A6" i="10"/>
  <c r="C4" i="10"/>
  <c r="C6" i="10"/>
  <c r="C3" i="10"/>
  <c r="C5" i="10"/>
  <c r="B8" i="8"/>
  <c r="D8" i="8"/>
  <c r="F8" i="8"/>
  <c r="B9" i="8"/>
  <c r="D9" i="8"/>
  <c r="F9" i="8"/>
  <c r="B10" i="8"/>
  <c r="D10" i="8"/>
  <c r="F10" i="8"/>
  <c r="B11" i="8"/>
  <c r="D11" i="8"/>
  <c r="F11" i="8"/>
  <c r="B12" i="8"/>
  <c r="D12" i="8"/>
  <c r="F12" i="8"/>
  <c r="C8" i="8"/>
  <c r="E8" i="8"/>
  <c r="G8" i="8"/>
  <c r="C9" i="8"/>
  <c r="E9" i="8"/>
  <c r="G9" i="8"/>
  <c r="C10" i="8"/>
  <c r="E10" i="8"/>
  <c r="G10" i="8"/>
  <c r="C11" i="8"/>
  <c r="E11" i="8"/>
  <c r="G11" i="8"/>
  <c r="C12" i="8"/>
  <c r="E12" i="8"/>
  <c r="G12" i="8"/>
  <c r="M14" i="12"/>
  <c r="B12" i="12"/>
  <c r="D12" i="12"/>
  <c r="F12" i="12"/>
  <c r="H12" i="12"/>
  <c r="J12" i="12"/>
  <c r="L12" i="12"/>
  <c r="B13" i="12"/>
  <c r="D13" i="12"/>
  <c r="F13" i="12"/>
  <c r="H13" i="12"/>
  <c r="J13" i="12"/>
  <c r="L13" i="12"/>
  <c r="B14" i="12"/>
  <c r="D14" i="12"/>
  <c r="F14" i="12"/>
  <c r="H14" i="12"/>
  <c r="J14" i="12"/>
  <c r="L14" i="12"/>
  <c r="B15" i="12"/>
  <c r="D15" i="12"/>
  <c r="F15" i="12"/>
  <c r="H15" i="12"/>
  <c r="J15" i="12"/>
  <c r="L15" i="12"/>
  <c r="C12" i="12"/>
  <c r="E12" i="12"/>
  <c r="G12" i="12"/>
  <c r="I12" i="12"/>
  <c r="K12" i="12"/>
  <c r="M12" i="12"/>
  <c r="C13" i="12"/>
  <c r="E13" i="12"/>
  <c r="G13" i="12"/>
  <c r="I13" i="12"/>
  <c r="K13" i="12"/>
  <c r="M13" i="12"/>
  <c r="C14" i="12"/>
  <c r="E14" i="12"/>
  <c r="G14" i="12"/>
  <c r="I14" i="12"/>
  <c r="K14" i="12"/>
  <c r="C15" i="12"/>
  <c r="E15" i="12"/>
  <c r="G15" i="12"/>
  <c r="I15" i="12"/>
  <c r="K15" i="12"/>
  <c r="M15" i="12"/>
  <c r="D21" i="11"/>
  <c r="A15" i="11"/>
  <c r="C15" i="11"/>
  <c r="E15" i="11"/>
  <c r="G15" i="11"/>
  <c r="A16" i="11"/>
  <c r="C16" i="11"/>
  <c r="E16" i="11"/>
  <c r="G16" i="11"/>
  <c r="A17" i="11"/>
  <c r="C17" i="11"/>
  <c r="E17" i="11"/>
  <c r="G17" i="11"/>
  <c r="A18" i="11"/>
  <c r="C18" i="11"/>
  <c r="E18" i="11"/>
  <c r="G18" i="11"/>
  <c r="A19" i="11"/>
  <c r="C19" i="11"/>
  <c r="E19" i="11"/>
  <c r="G19" i="11"/>
  <c r="A20" i="11"/>
  <c r="C20" i="11"/>
  <c r="E20" i="11"/>
  <c r="G20" i="11"/>
  <c r="A21" i="11"/>
  <c r="C21" i="11"/>
  <c r="E21" i="11"/>
  <c r="G21" i="11"/>
  <c r="B15" i="11"/>
  <c r="D15" i="11"/>
  <c r="F15" i="11"/>
  <c r="H15" i="11"/>
  <c r="B16" i="11"/>
  <c r="D16" i="11"/>
  <c r="F16" i="11"/>
  <c r="H16" i="11"/>
  <c r="B17" i="11"/>
  <c r="D17" i="11"/>
  <c r="F17" i="11"/>
  <c r="H17" i="11"/>
  <c r="B18" i="11"/>
  <c r="D18" i="11"/>
  <c r="F18" i="11"/>
  <c r="H18" i="11"/>
  <c r="B19" i="11"/>
  <c r="D19" i="11"/>
  <c r="F19" i="11"/>
  <c r="H19" i="11"/>
  <c r="B20" i="11"/>
  <c r="D20" i="11"/>
  <c r="F20" i="11"/>
  <c r="H20" i="11"/>
  <c r="B21" i="11"/>
  <c r="F21" i="11"/>
  <c r="H21" i="11"/>
  <c r="D16" i="6" l="1"/>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15" i="6"/>
  <c r="D13" i="3" l="1"/>
  <c r="A11" i="11" l="1"/>
  <c r="K29" i="12"/>
  <c r="G29" i="12"/>
  <c r="B29" i="12"/>
  <c r="B6" i="12"/>
  <c r="B3" i="12"/>
  <c r="B2" i="12"/>
  <c r="B1" i="12"/>
  <c r="F35" i="11"/>
  <c r="D35" i="11"/>
  <c r="A35" i="11"/>
  <c r="C10" i="11"/>
  <c r="D9" i="11"/>
  <c r="A7" i="11"/>
  <c r="A3" i="11"/>
  <c r="A2" i="11"/>
  <c r="A1" i="11"/>
  <c r="F16" i="8"/>
  <c r="B6" i="8"/>
  <c r="E16" i="7"/>
  <c r="G18" i="12" l="1"/>
  <c r="I18" i="12"/>
  <c r="K18" i="12"/>
  <c r="D14" i="7"/>
  <c r="D14" i="8"/>
  <c r="F23" i="11"/>
  <c r="M18" i="12"/>
  <c r="E23" i="11"/>
  <c r="F14" i="7"/>
  <c r="F79" i="6"/>
  <c r="B77" i="6"/>
  <c r="C77" i="6"/>
  <c r="E77" i="6"/>
  <c r="F77" i="6"/>
  <c r="E79" i="6"/>
  <c r="I79" i="6" s="1"/>
  <c r="C79" i="6"/>
  <c r="B79" i="6"/>
  <c r="F78" i="6"/>
  <c r="E78" i="6"/>
  <c r="C78" i="6"/>
  <c r="B78" i="6"/>
  <c r="F76" i="6"/>
  <c r="E76" i="6"/>
  <c r="C76" i="6"/>
  <c r="B76" i="6"/>
  <c r="F75" i="6"/>
  <c r="E75" i="6"/>
  <c r="C75" i="6"/>
  <c r="B75" i="6"/>
  <c r="F74" i="6"/>
  <c r="E74" i="6"/>
  <c r="C74" i="6"/>
  <c r="B74" i="6"/>
  <c r="F73" i="6"/>
  <c r="E73" i="6"/>
  <c r="C73" i="6"/>
  <c r="B73" i="6"/>
  <c r="F72" i="6"/>
  <c r="E72" i="6"/>
  <c r="C72" i="6"/>
  <c r="B72" i="6"/>
  <c r="F71" i="6"/>
  <c r="E71" i="6"/>
  <c r="C71" i="6"/>
  <c r="B71" i="6"/>
  <c r="F70" i="6"/>
  <c r="E70" i="6"/>
  <c r="C70" i="6"/>
  <c r="B70" i="6"/>
  <c r="F69" i="6"/>
  <c r="E69" i="6"/>
  <c r="C69" i="6"/>
  <c r="B69" i="6"/>
  <c r="F68" i="6"/>
  <c r="E68" i="6"/>
  <c r="C68" i="6"/>
  <c r="B68" i="6"/>
  <c r="F67" i="6"/>
  <c r="E67" i="6"/>
  <c r="C67" i="6"/>
  <c r="B67" i="6"/>
  <c r="F66" i="6"/>
  <c r="E66" i="6"/>
  <c r="C66" i="6"/>
  <c r="B66" i="6"/>
  <c r="F65" i="6"/>
  <c r="E65" i="6"/>
  <c r="C65" i="6"/>
  <c r="B65" i="6"/>
  <c r="F64" i="6"/>
  <c r="E64" i="6"/>
  <c r="C64" i="6"/>
  <c r="B64" i="6"/>
  <c r="F63" i="6"/>
  <c r="E63" i="6"/>
  <c r="C63" i="6"/>
  <c r="B63" i="6"/>
  <c r="F62" i="6"/>
  <c r="E62" i="6"/>
  <c r="C62" i="6"/>
  <c r="B62" i="6"/>
  <c r="F61" i="6"/>
  <c r="E61" i="6"/>
  <c r="C61" i="6"/>
  <c r="B61" i="6"/>
  <c r="F60" i="6"/>
  <c r="E60" i="6"/>
  <c r="C60" i="6"/>
  <c r="B60" i="6"/>
  <c r="F59" i="6"/>
  <c r="E59" i="6"/>
  <c r="C59" i="6"/>
  <c r="B59" i="6"/>
  <c r="F58" i="6"/>
  <c r="E58" i="6"/>
  <c r="C58" i="6"/>
  <c r="B58" i="6"/>
  <c r="F57" i="6"/>
  <c r="E57" i="6"/>
  <c r="C57" i="6"/>
  <c r="B57" i="6"/>
  <c r="F56" i="6"/>
  <c r="E56" i="6"/>
  <c r="C56" i="6"/>
  <c r="B56" i="6"/>
  <c r="F55" i="6"/>
  <c r="E55" i="6"/>
  <c r="C55" i="6"/>
  <c r="B55" i="6"/>
  <c r="F54" i="6"/>
  <c r="E54" i="6"/>
  <c r="C54" i="6"/>
  <c r="B54" i="6"/>
  <c r="F53" i="6"/>
  <c r="E53" i="6"/>
  <c r="C53" i="6"/>
  <c r="B53" i="6"/>
  <c r="F52" i="6"/>
  <c r="E52" i="6"/>
  <c r="C52" i="6"/>
  <c r="B52" i="6"/>
  <c r="F51" i="6"/>
  <c r="E51" i="6"/>
  <c r="C51" i="6"/>
  <c r="B51" i="6"/>
  <c r="F50" i="6"/>
  <c r="E50" i="6"/>
  <c r="C50" i="6"/>
  <c r="B50" i="6"/>
  <c r="F49" i="6"/>
  <c r="E49" i="6"/>
  <c r="C49" i="6"/>
  <c r="B49" i="6"/>
  <c r="F48" i="6"/>
  <c r="E48" i="6"/>
  <c r="C48" i="6"/>
  <c r="B48" i="6"/>
  <c r="F47" i="6"/>
  <c r="E47" i="6"/>
  <c r="C47" i="6"/>
  <c r="B47" i="6"/>
  <c r="F46" i="6"/>
  <c r="E46" i="6"/>
  <c r="C46" i="6"/>
  <c r="B46" i="6"/>
  <c r="F45" i="6"/>
  <c r="E45" i="6"/>
  <c r="C45" i="6"/>
  <c r="B45" i="6"/>
  <c r="F44" i="6"/>
  <c r="E44" i="6"/>
  <c r="C44" i="6"/>
  <c r="B44" i="6"/>
  <c r="F43" i="6"/>
  <c r="E43" i="6"/>
  <c r="C43" i="6"/>
  <c r="B43" i="6"/>
  <c r="F42" i="6"/>
  <c r="E42" i="6"/>
  <c r="C42" i="6"/>
  <c r="B42" i="6"/>
  <c r="F41" i="6"/>
  <c r="E41" i="6"/>
  <c r="C41" i="6"/>
  <c r="B41" i="6"/>
  <c r="F40" i="6"/>
  <c r="E40" i="6"/>
  <c r="C40" i="6"/>
  <c r="B40" i="6"/>
  <c r="F39" i="6"/>
  <c r="E39" i="6"/>
  <c r="C39" i="6"/>
  <c r="B39" i="6"/>
  <c r="F38" i="6"/>
  <c r="E38" i="6"/>
  <c r="C38" i="6"/>
  <c r="B38" i="6"/>
  <c r="F37" i="6"/>
  <c r="E37" i="6"/>
  <c r="C37" i="6"/>
  <c r="B37" i="6"/>
  <c r="F36" i="6"/>
  <c r="E36" i="6"/>
  <c r="C36" i="6"/>
  <c r="B36" i="6"/>
  <c r="F35" i="6"/>
  <c r="E35" i="6"/>
  <c r="C35" i="6"/>
  <c r="B35" i="6"/>
  <c r="F34" i="6"/>
  <c r="E34" i="6"/>
  <c r="C34" i="6"/>
  <c r="B34" i="6"/>
  <c r="F33" i="6"/>
  <c r="E33" i="6"/>
  <c r="C33" i="6"/>
  <c r="B33" i="6"/>
  <c r="F32" i="6"/>
  <c r="E32" i="6"/>
  <c r="C32" i="6"/>
  <c r="B32" i="6"/>
  <c r="F31" i="6"/>
  <c r="E31" i="6"/>
  <c r="C31" i="6"/>
  <c r="B31" i="6"/>
  <c r="F30" i="6"/>
  <c r="E30" i="6"/>
  <c r="C30" i="6"/>
  <c r="B30" i="6"/>
  <c r="F29" i="6"/>
  <c r="E29" i="6"/>
  <c r="C29" i="6"/>
  <c r="B29" i="6"/>
  <c r="F28" i="6"/>
  <c r="E28" i="6"/>
  <c r="C28" i="6"/>
  <c r="B28" i="6"/>
  <c r="F27" i="6"/>
  <c r="E27" i="6"/>
  <c r="C27" i="6"/>
  <c r="B27" i="6"/>
  <c r="F26" i="6"/>
  <c r="E26" i="6"/>
  <c r="C26" i="6"/>
  <c r="B26" i="6"/>
  <c r="F25" i="6"/>
  <c r="E25" i="6"/>
  <c r="C25" i="6"/>
  <c r="B25" i="6"/>
  <c r="F24" i="6"/>
  <c r="E24" i="6"/>
  <c r="C24" i="6"/>
  <c r="B24" i="6"/>
  <c r="F23" i="6"/>
  <c r="E23" i="6"/>
  <c r="C23" i="6"/>
  <c r="B23" i="6"/>
  <c r="F22" i="6"/>
  <c r="E22" i="6"/>
  <c r="C22" i="6"/>
  <c r="B22" i="6"/>
  <c r="F21" i="6"/>
  <c r="E21" i="6"/>
  <c r="C21" i="6"/>
  <c r="B21" i="6"/>
  <c r="F20" i="6"/>
  <c r="E20" i="6"/>
  <c r="C20" i="6"/>
  <c r="B20" i="6"/>
  <c r="F19" i="6"/>
  <c r="E19" i="6"/>
  <c r="C19" i="6"/>
  <c r="B19" i="6"/>
  <c r="F18" i="6"/>
  <c r="E18" i="6"/>
  <c r="C18" i="6"/>
  <c r="B18" i="6"/>
  <c r="F17" i="6"/>
  <c r="E17" i="6"/>
  <c r="C17" i="6"/>
  <c r="B17" i="6"/>
  <c r="F16" i="6"/>
  <c r="E16" i="6"/>
  <c r="C16" i="6"/>
  <c r="B16" i="6"/>
  <c r="F15" i="6"/>
  <c r="E15" i="6"/>
  <c r="C15" i="6"/>
  <c r="B15" i="6"/>
  <c r="F14" i="8" l="1"/>
  <c r="G24" i="11"/>
  <c r="I16" i="6"/>
  <c r="I18" i="6"/>
  <c r="I20" i="6"/>
  <c r="I22" i="6"/>
  <c r="I24" i="6"/>
  <c r="I26" i="6"/>
  <c r="I28" i="6"/>
  <c r="I30" i="6"/>
  <c r="I32" i="6"/>
  <c r="I34" i="6"/>
  <c r="I36" i="6"/>
  <c r="I38" i="6"/>
  <c r="I40" i="6"/>
  <c r="I42" i="6"/>
  <c r="I44" i="6"/>
  <c r="I50" i="6"/>
  <c r="I58" i="6"/>
  <c r="I60" i="6"/>
  <c r="I62" i="6"/>
  <c r="I64" i="6"/>
  <c r="I66" i="6"/>
  <c r="I68" i="6"/>
  <c r="I70" i="6"/>
  <c r="I72" i="6"/>
  <c r="I74" i="6"/>
  <c r="I76" i="6"/>
  <c r="I77" i="6"/>
  <c r="F80" i="6"/>
  <c r="G15" i="6"/>
  <c r="G16" i="6" s="1"/>
  <c r="G17" i="6" s="1"/>
  <c r="G18" i="6" s="1"/>
  <c r="G19" i="6" s="1"/>
  <c r="G20" i="6" s="1"/>
  <c r="G21" i="6" s="1"/>
  <c r="G22" i="6" s="1"/>
  <c r="G23" i="6" s="1"/>
  <c r="G24" i="6" s="1"/>
  <c r="G25" i="6" s="1"/>
  <c r="G26" i="6" s="1"/>
  <c r="G27" i="6" s="1"/>
  <c r="G28" i="6" s="1"/>
  <c r="G29" i="6" s="1"/>
  <c r="G30" i="6" s="1"/>
  <c r="G31" i="6" s="1"/>
  <c r="G32" i="6" s="1"/>
  <c r="G33" i="6" s="1"/>
  <c r="G34" i="6" s="1"/>
  <c r="G35" i="6" s="1"/>
  <c r="G36" i="6" s="1"/>
  <c r="G37" i="6" s="1"/>
  <c r="G38" i="6" s="1"/>
  <c r="G39" i="6" s="1"/>
  <c r="G40" i="6" s="1"/>
  <c r="G41" i="6" s="1"/>
  <c r="G42" i="6" s="1"/>
  <c r="G43" i="6" s="1"/>
  <c r="G44" i="6" s="1"/>
  <c r="G45" i="6" s="1"/>
  <c r="G46" i="6" s="1"/>
  <c r="G47" i="6" s="1"/>
  <c r="G48" i="6" s="1"/>
  <c r="G49" i="6" s="1"/>
  <c r="G50" i="6" s="1"/>
  <c r="G51" i="6" s="1"/>
  <c r="G52" i="6" s="1"/>
  <c r="G53" i="6" s="1"/>
  <c r="G54" i="6" s="1"/>
  <c r="G55" i="6" s="1"/>
  <c r="G56" i="6" s="1"/>
  <c r="G57" i="6" s="1"/>
  <c r="G58" i="6" s="1"/>
  <c r="G59" i="6" s="1"/>
  <c r="G60" i="6" s="1"/>
  <c r="G61" i="6" s="1"/>
  <c r="G62" i="6" s="1"/>
  <c r="G63" i="6" s="1"/>
  <c r="G64" i="6" s="1"/>
  <c r="G65" i="6" s="1"/>
  <c r="G66" i="6" s="1"/>
  <c r="G67" i="6" s="1"/>
  <c r="G68" i="6" s="1"/>
  <c r="G69" i="6" s="1"/>
  <c r="G70" i="6" s="1"/>
  <c r="G71" i="6" s="1"/>
  <c r="G72" i="6" s="1"/>
  <c r="G73" i="6" s="1"/>
  <c r="G74" i="6" s="1"/>
  <c r="G75" i="6" s="1"/>
  <c r="G76" i="6" s="1"/>
  <c r="I45" i="6"/>
  <c r="I47" i="6"/>
  <c r="I49" i="6"/>
  <c r="I53" i="6"/>
  <c r="I55" i="6"/>
  <c r="I57" i="6"/>
  <c r="I59" i="6"/>
  <c r="I61" i="6"/>
  <c r="I63" i="6"/>
  <c r="I65" i="6"/>
  <c r="I67" i="6"/>
  <c r="I69" i="6"/>
  <c r="I71" i="6"/>
  <c r="I73" i="6"/>
  <c r="I75" i="6"/>
  <c r="I46" i="6"/>
  <c r="I48" i="6"/>
  <c r="I52" i="6"/>
  <c r="I15" i="6"/>
  <c r="A15" i="6" s="1"/>
  <c r="A16" i="6" s="1"/>
  <c r="I17" i="6"/>
  <c r="I19" i="6"/>
  <c r="I21" i="6"/>
  <c r="I23" i="6"/>
  <c r="I25" i="6"/>
  <c r="I27" i="6"/>
  <c r="I29" i="6"/>
  <c r="I31" i="6"/>
  <c r="I33" i="6"/>
  <c r="I35" i="6"/>
  <c r="I37" i="6"/>
  <c r="I39" i="6"/>
  <c r="I41" i="6"/>
  <c r="I43" i="6"/>
  <c r="I51" i="6"/>
  <c r="I78" i="6"/>
  <c r="I54" i="6"/>
  <c r="I56" i="6"/>
  <c r="E80" i="6"/>
  <c r="G81" i="6" s="1"/>
  <c r="F92" i="6"/>
  <c r="D92" i="6"/>
  <c r="A92" i="6"/>
  <c r="C10" i="6"/>
  <c r="A7" i="6"/>
  <c r="A3" i="6"/>
  <c r="A2" i="6"/>
  <c r="A1" i="6"/>
  <c r="E13" i="3"/>
  <c r="F13" i="3" a="1"/>
  <c r="F13" i="3" s="1"/>
  <c r="G13" i="3" a="1"/>
  <c r="G13" i="3" s="1"/>
  <c r="H13" i="3" a="1"/>
  <c r="H13" i="3" s="1"/>
  <c r="I13" i="3" a="1"/>
  <c r="I13" i="3" s="1"/>
  <c r="J13" i="3" a="1"/>
  <c r="J13" i="3" s="1"/>
  <c r="K13" i="3" a="1"/>
  <c r="K13" i="3" s="1"/>
  <c r="D14" i="3"/>
  <c r="E14" i="3"/>
  <c r="F14" i="3" a="1"/>
  <c r="F14" i="3" s="1"/>
  <c r="G14" i="3" a="1"/>
  <c r="G14" i="3" s="1"/>
  <c r="H14" i="3" a="1"/>
  <c r="H14" i="3" s="1"/>
  <c r="I14" i="3" a="1"/>
  <c r="I14" i="3" s="1"/>
  <c r="J14" i="3" a="1"/>
  <c r="J14" i="3" s="1"/>
  <c r="K14" i="3" a="1"/>
  <c r="K14" i="3" s="1"/>
  <c r="D15" i="3"/>
  <c r="E15" i="3"/>
  <c r="F15" i="3" a="1"/>
  <c r="F15" i="3" s="1"/>
  <c r="G15" i="3" a="1"/>
  <c r="G15" i="3" s="1"/>
  <c r="H15" i="3" a="1"/>
  <c r="H15" i="3" s="1"/>
  <c r="I15" i="3" a="1"/>
  <c r="I15" i="3" s="1"/>
  <c r="J15" i="3" a="1"/>
  <c r="J15" i="3" s="1"/>
  <c r="K15" i="3" a="1"/>
  <c r="K15" i="3" s="1"/>
  <c r="K12" i="3" a="1"/>
  <c r="K12" i="3" s="1"/>
  <c r="K17" i="3" s="1"/>
  <c r="J12" i="3" a="1"/>
  <c r="J12" i="3" s="1"/>
  <c r="I12" i="3" a="1"/>
  <c r="I12" i="3" s="1"/>
  <c r="I17" i="3" s="1"/>
  <c r="H12" i="3" a="1"/>
  <c r="H12" i="3" s="1"/>
  <c r="G12" i="3" a="1"/>
  <c r="G12" i="3" s="1"/>
  <c r="G17" i="3" s="1"/>
  <c r="F12" i="3" a="1"/>
  <c r="F12" i="3" s="1"/>
  <c r="L12" i="3" s="1"/>
  <c r="E12" i="3"/>
  <c r="D12" i="3"/>
  <c r="B6" i="3"/>
  <c r="A17" i="6" l="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G78" i="6"/>
  <c r="G79" i="6" s="1"/>
  <c r="G77" i="6"/>
  <c r="M12" i="3"/>
  <c r="L15" i="3"/>
  <c r="L14" i="3"/>
  <c r="L13" i="3"/>
  <c r="M15" i="3"/>
  <c r="M14" i="3"/>
  <c r="M13" i="3"/>
  <c r="M17" i="3" l="1"/>
  <c r="C8" i="4"/>
  <c r="K28" i="3"/>
  <c r="G28" i="3"/>
  <c r="B28" i="3"/>
  <c r="B3" i="3"/>
  <c r="B2" i="3"/>
  <c r="B1" i="3"/>
  <c r="F84" i="6" l="1"/>
  <c r="K21" i="12"/>
  <c r="F27" i="11"/>
  <c r="K20" i="3"/>
</calcChain>
</file>

<file path=xl/comments1.xml><?xml version="1.0" encoding="utf-8"?>
<comments xmlns="http://schemas.openxmlformats.org/spreadsheetml/2006/main">
  <authors>
    <author>Nguyen Duy Tuan</author>
  </authors>
  <commentList>
    <comment ref="G7" authorId="0">
      <text>
        <r>
          <rPr>
            <b/>
            <sz val="8"/>
            <color indexed="81"/>
            <rFont val="Tahoma"/>
            <family val="2"/>
          </rPr>
          <t xml:space="preserve">Lưu ý:
</t>
        </r>
        <r>
          <rPr>
            <sz val="8"/>
            <color indexed="81"/>
            <rFont val="Tahoma"/>
            <family val="2"/>
          </rPr>
          <t xml:space="preserve">Để cập nhật công thức, đặt con trỏ tại vùng có hàm BS_SQL ( ô </t>
        </r>
        <r>
          <rPr>
            <b/>
            <sz val="8"/>
            <color indexed="81"/>
            <rFont val="Tahoma"/>
            <family val="2"/>
          </rPr>
          <t>B12</t>
        </r>
        <r>
          <rPr>
            <sz val="8"/>
            <color indexed="81"/>
            <rFont val="Tahoma"/>
            <family val="2"/>
          </rPr>
          <t>), nhấn CTRL+SHIFT+A.</t>
        </r>
      </text>
    </comment>
  </commentList>
</comments>
</file>

<file path=xl/comments2.xml><?xml version="1.0" encoding="utf-8"?>
<comments xmlns="http://schemas.openxmlformats.org/spreadsheetml/2006/main">
  <authors>
    <author>Nguyen Duy Tuan</author>
  </authors>
  <commentList>
    <comment ref="A11" authorId="0">
      <text>
        <r>
          <rPr>
            <b/>
            <sz val="8"/>
            <color indexed="81"/>
            <rFont val="Tahoma"/>
            <family val="2"/>
          </rPr>
          <t>Công thức:</t>
        </r>
        <r>
          <rPr>
            <sz val="8"/>
            <color indexed="81"/>
            <rFont val="Tahoma"/>
            <family val="2"/>
          </rPr>
          <t xml:space="preserve">
</t>
        </r>
        <r>
          <rPr>
            <sz val="8"/>
            <color indexed="10"/>
            <rFont val="Tahoma"/>
            <family val="2"/>
          </rPr>
          <t>Không được xoá!</t>
        </r>
      </text>
    </comment>
  </commentList>
</comments>
</file>

<file path=xl/comments3.xml><?xml version="1.0" encoding="utf-8"?>
<comments xmlns="http://schemas.openxmlformats.org/spreadsheetml/2006/main">
  <authors>
    <author>Nguyen Duy Tuan</author>
  </authors>
  <commentList>
    <comment ref="G7" authorId="0">
      <text>
        <r>
          <rPr>
            <b/>
            <sz val="8"/>
            <color indexed="81"/>
            <rFont val="Tahoma"/>
            <family val="2"/>
          </rPr>
          <t xml:space="preserve">Lưu ý:
</t>
        </r>
        <r>
          <rPr>
            <sz val="8"/>
            <color indexed="81"/>
            <rFont val="Tahoma"/>
            <family val="2"/>
          </rPr>
          <t xml:space="preserve">Để cập nhật công thức, đặt con trỏ tại vùng có hàm BS_SQL ( ô </t>
        </r>
        <r>
          <rPr>
            <b/>
            <sz val="8"/>
            <color indexed="81"/>
            <rFont val="Tahoma"/>
            <family val="2"/>
          </rPr>
          <t>B12</t>
        </r>
        <r>
          <rPr>
            <sz val="8"/>
            <color indexed="81"/>
            <rFont val="Tahoma"/>
            <family val="2"/>
          </rPr>
          <t>), nhấn CTRL+SHIFT+A.</t>
        </r>
      </text>
    </comment>
    <comment ref="B9" authorId="0">
      <text>
        <r>
          <rPr>
            <b/>
            <sz val="8"/>
            <color indexed="81"/>
            <rFont val="Tahoma"/>
            <family val="2"/>
          </rPr>
          <t>Công thức:</t>
        </r>
        <r>
          <rPr>
            <sz val="8"/>
            <color indexed="81"/>
            <rFont val="Tahoma"/>
            <family val="2"/>
          </rPr>
          <t xml:space="preserve">
</t>
        </r>
        <r>
          <rPr>
            <sz val="8"/>
            <color indexed="10"/>
            <rFont val="Tahoma"/>
            <family val="2"/>
          </rPr>
          <t>Không được xoá!</t>
        </r>
      </text>
    </comment>
  </commentList>
</comments>
</file>

<file path=xl/comments4.xml><?xml version="1.0" encoding="utf-8"?>
<comments xmlns="http://schemas.openxmlformats.org/spreadsheetml/2006/main">
  <authors>
    <author>Nguyen Duy Tuan</author>
  </authors>
  <commentList>
    <comment ref="G7" authorId="0">
      <text>
        <r>
          <rPr>
            <b/>
            <u/>
            <sz val="8"/>
            <color indexed="81"/>
            <rFont val="Tahoma"/>
            <family val="2"/>
          </rPr>
          <t xml:space="preserve">Cách tính "Luỹ kế":
</t>
        </r>
        <r>
          <rPr>
            <sz val="8"/>
            <color indexed="81"/>
            <rFont val="Tahoma"/>
            <family val="2"/>
          </rPr>
          <t xml:space="preserve">Khai báo công thức trong SQL_SELECT như sau:
</t>
        </r>
        <r>
          <rPr>
            <sz val="8"/>
            <color indexed="81"/>
            <rFont val="Tahoma"/>
            <family val="2"/>
          </rPr>
          <t>data(</t>
        </r>
        <r>
          <rPr>
            <sz val="8"/>
            <color indexed="10"/>
            <rFont val="Tahoma"/>
            <family val="2"/>
          </rPr>
          <t>preRow</t>
        </r>
        <r>
          <rPr>
            <sz val="8"/>
            <color indexed="81"/>
            <rFont val="Tahoma"/>
            <family val="2"/>
          </rPr>
          <t>,5)+data(</t>
        </r>
        <r>
          <rPr>
            <sz val="8"/>
            <color indexed="10"/>
            <rFont val="Tahoma"/>
            <family val="2"/>
          </rPr>
          <t>Row</t>
        </r>
        <r>
          <rPr>
            <sz val="8"/>
            <color indexed="81"/>
            <rFont val="Tahoma"/>
            <family val="2"/>
          </rPr>
          <t>,2) AS [Luỹ kế]
hoặc
data(</t>
        </r>
        <r>
          <rPr>
            <sz val="8"/>
            <color indexed="10"/>
            <rFont val="Tahoma"/>
            <family val="2"/>
          </rPr>
          <t>preRow</t>
        </r>
        <r>
          <rPr>
            <sz val="8"/>
            <color indexed="81"/>
            <rFont val="Tahoma"/>
            <family val="2"/>
          </rPr>
          <t>,</t>
        </r>
        <r>
          <rPr>
            <sz val="8"/>
            <color indexed="10"/>
            <rFont val="Tahoma"/>
            <family val="2"/>
          </rPr>
          <t>Column</t>
        </r>
        <r>
          <rPr>
            <sz val="8"/>
            <color indexed="81"/>
            <rFont val="Tahoma"/>
            <family val="2"/>
          </rPr>
          <t>)+data(</t>
        </r>
        <r>
          <rPr>
            <sz val="8"/>
            <color indexed="10"/>
            <rFont val="Tahoma"/>
            <family val="2"/>
          </rPr>
          <t>Row</t>
        </r>
        <r>
          <rPr>
            <sz val="8"/>
            <color indexed="81"/>
            <rFont val="Tahoma"/>
            <family val="2"/>
          </rPr>
          <t xml:space="preserve">,2) AS [Luỹ kế]
Hàm: </t>
        </r>
        <r>
          <rPr>
            <b/>
            <sz val="8"/>
            <color indexed="81"/>
            <rFont val="Tahoma"/>
            <family val="2"/>
          </rPr>
          <t>data</t>
        </r>
        <r>
          <rPr>
            <sz val="8"/>
            <color indexed="81"/>
            <rFont val="Tahoma"/>
            <family val="2"/>
          </rPr>
          <t>(</t>
        </r>
        <r>
          <rPr>
            <sz val="8"/>
            <color indexed="10"/>
            <rFont val="Tahoma"/>
            <family val="2"/>
          </rPr>
          <t>Row</t>
        </r>
        <r>
          <rPr>
            <sz val="8"/>
            <color indexed="81"/>
            <rFont val="Tahoma"/>
            <family val="2"/>
          </rPr>
          <t>,</t>
        </r>
        <r>
          <rPr>
            <sz val="8"/>
            <color indexed="10"/>
            <rFont val="Tahoma"/>
            <family val="2"/>
          </rPr>
          <t>Column</t>
        </r>
        <r>
          <rPr>
            <sz val="8"/>
            <color indexed="81"/>
            <rFont val="Tahoma"/>
            <family val="2"/>
          </rPr>
          <t xml:space="preserve">) trả về giá trị tại dòng (Row) và cột (Column) trong mảng giả trị.
Row và Column có thể nhận các biến tương ứng dưới đây:
</t>
        </r>
        <r>
          <rPr>
            <b/>
            <sz val="8"/>
            <color indexed="10"/>
            <rFont val="Tahoma"/>
            <family val="2"/>
          </rPr>
          <t>preRow</t>
        </r>
        <r>
          <rPr>
            <sz val="8"/>
            <color indexed="81"/>
            <rFont val="Tahoma"/>
            <family val="2"/>
          </rPr>
          <t xml:space="preserve">: Trả về dòng liền trước
</t>
        </r>
        <r>
          <rPr>
            <b/>
            <sz val="8"/>
            <color indexed="10"/>
            <rFont val="Tahoma"/>
            <family val="2"/>
          </rPr>
          <t>Row</t>
        </r>
        <r>
          <rPr>
            <sz val="8"/>
            <color indexed="81"/>
            <rFont val="Tahoma"/>
            <family val="2"/>
          </rPr>
          <t xml:space="preserve">: Trả về dòng hoạt động
</t>
        </r>
        <r>
          <rPr>
            <b/>
            <sz val="8"/>
            <color indexed="10"/>
            <rFont val="Tahoma"/>
            <family val="2"/>
          </rPr>
          <t>preColumn</t>
        </r>
        <r>
          <rPr>
            <sz val="8"/>
            <color indexed="81"/>
            <rFont val="Tahoma"/>
            <family val="2"/>
          </rPr>
          <t xml:space="preserve">: Trả về cột liền trước
</t>
        </r>
        <r>
          <rPr>
            <b/>
            <sz val="8"/>
            <color indexed="10"/>
            <rFont val="Tahoma"/>
            <family val="2"/>
          </rPr>
          <t>Column</t>
        </r>
        <r>
          <rPr>
            <sz val="8"/>
            <color indexed="81"/>
            <rFont val="Tahoma"/>
            <family val="2"/>
          </rPr>
          <t xml:space="preserve">: Trả về cột hoạt động
</t>
        </r>
      </text>
    </comment>
  </commentList>
</comments>
</file>

<file path=xl/comments5.xml><?xml version="1.0" encoding="utf-8"?>
<comments xmlns="http://schemas.openxmlformats.org/spreadsheetml/2006/main">
  <authors>
    <author>Nguyen Duy Tuan</author>
  </authors>
  <commentList>
    <comment ref="C6" authorId="0">
      <text>
        <r>
          <rPr>
            <b/>
            <sz val="8"/>
            <color indexed="81"/>
            <rFont val="Tahoma"/>
            <family val="2"/>
          </rPr>
          <t xml:space="preserve">Được đặt tên là </t>
        </r>
        <r>
          <rPr>
            <b/>
            <sz val="8"/>
            <color indexed="12"/>
            <rFont val="Tahoma"/>
            <family val="2"/>
          </rPr>
          <t>NGAY1</t>
        </r>
        <r>
          <rPr>
            <sz val="8"/>
            <color indexed="81"/>
            <rFont val="Tahoma"/>
            <family val="2"/>
          </rPr>
          <t xml:space="preserve">
</t>
        </r>
      </text>
    </comment>
    <comment ref="C7" authorId="0">
      <text>
        <r>
          <rPr>
            <b/>
            <sz val="8"/>
            <color indexed="81"/>
            <rFont val="Tahoma"/>
            <family val="2"/>
          </rPr>
          <t xml:space="preserve">Được đặt tên là </t>
        </r>
        <r>
          <rPr>
            <b/>
            <sz val="8"/>
            <color indexed="12"/>
            <rFont val="Tahoma"/>
            <family val="2"/>
          </rPr>
          <t>NGAY2</t>
        </r>
        <r>
          <rPr>
            <sz val="8"/>
            <color indexed="81"/>
            <rFont val="Tahoma"/>
            <family val="2"/>
          </rPr>
          <t xml:space="preserve">
</t>
        </r>
      </text>
    </comment>
    <comment ref="C8" authorId="0">
      <text>
        <r>
          <rPr>
            <b/>
            <sz val="8"/>
            <color indexed="81"/>
            <rFont val="Tahoma"/>
            <family val="2"/>
          </rPr>
          <t xml:space="preserve">NGAYBC
</t>
        </r>
        <r>
          <rPr>
            <sz val="8"/>
            <color indexed="81"/>
            <rFont val="Tahoma"/>
            <family val="2"/>
          </rPr>
          <t>Ngày này được dùng để in trên báo cáo.</t>
        </r>
        <r>
          <rPr>
            <sz val="8"/>
            <color indexed="81"/>
            <rFont val="Tahoma"/>
            <family val="2"/>
          </rPr>
          <t xml:space="preserve">
</t>
        </r>
      </text>
    </comment>
  </commentList>
</comments>
</file>

<file path=xl/sharedStrings.xml><?xml version="1.0" encoding="utf-8"?>
<sst xmlns="http://schemas.openxmlformats.org/spreadsheetml/2006/main" count="577" uniqueCount="161">
  <si>
    <t>N = NHẬP</t>
  </si>
  <si>
    <r>
      <t xml:space="preserve">Tên sổ </t>
    </r>
    <r>
      <rPr>
        <b/>
        <sz val="12"/>
        <color indexed="12"/>
        <rFont val="Times New Roman"/>
        <family val="1"/>
      </rPr>
      <t>KHO = A3:K68</t>
    </r>
  </si>
  <si>
    <t>X= XUẤT</t>
  </si>
  <si>
    <t>SO_CT</t>
  </si>
  <si>
    <t>NGAY_CT</t>
  </si>
  <si>
    <t>MA_KH</t>
  </si>
  <si>
    <t>MA_NB</t>
  </si>
  <si>
    <t>MA_NV</t>
  </si>
  <si>
    <t>KHO</t>
  </si>
  <si>
    <t>MA_VLSPHH</t>
  </si>
  <si>
    <t>SLG</t>
  </si>
  <si>
    <t>DON_GIA</t>
  </si>
  <si>
    <t>LOAI_PHIEU</t>
  </si>
  <si>
    <t>THANH_TIEN</t>
  </si>
  <si>
    <t>TDKHO</t>
  </si>
  <si>
    <t>NB001</t>
  </si>
  <si>
    <t>KHOHH</t>
  </si>
  <si>
    <t>HH001</t>
  </si>
  <si>
    <t>N</t>
  </si>
  <si>
    <t>NB002</t>
  </si>
  <si>
    <t>HH002</t>
  </si>
  <si>
    <t>NB004</t>
  </si>
  <si>
    <t>HH003</t>
  </si>
  <si>
    <t>HH004</t>
  </si>
  <si>
    <t>NK00000001</t>
  </si>
  <si>
    <t>NK00000002</t>
  </si>
  <si>
    <t>XK00000001</t>
  </si>
  <si>
    <t>KH001</t>
  </si>
  <si>
    <t>X</t>
  </si>
  <si>
    <t>XK00000002</t>
  </si>
  <si>
    <t>KH002</t>
  </si>
  <si>
    <t>XK00000003</t>
  </si>
  <si>
    <t>KH003</t>
  </si>
  <si>
    <t>NK00000003</t>
  </si>
  <si>
    <t>NK00000004</t>
  </si>
  <si>
    <t>XK00000004</t>
  </si>
  <si>
    <t>KH004</t>
  </si>
  <si>
    <t>XK00000005</t>
  </si>
  <si>
    <t>XK00000006</t>
  </si>
  <si>
    <t>XK00000007</t>
  </si>
  <si>
    <t>NK00000005</t>
  </si>
  <si>
    <t>NK00000006</t>
  </si>
  <si>
    <t>XK00000008</t>
  </si>
  <si>
    <t>NK00000007</t>
  </si>
  <si>
    <t>HH005</t>
  </si>
  <si>
    <t>NK00000008</t>
  </si>
  <si>
    <t>XK00000009</t>
  </si>
  <si>
    <t>HH006</t>
  </si>
  <si>
    <t>XK00000010</t>
  </si>
  <si>
    <t>NK00000009</t>
  </si>
  <si>
    <t>XK00000011</t>
  </si>
  <si>
    <t>XK00000012</t>
  </si>
  <si>
    <t>NK00000010</t>
  </si>
  <si>
    <t>BM</t>
  </si>
  <si>
    <t>BE1</t>
  </si>
  <si>
    <t>XK00000013</t>
  </si>
  <si>
    <t>BO</t>
  </si>
  <si>
    <t>LB</t>
  </si>
  <si>
    <t>BE</t>
  </si>
  <si>
    <t>BTC</t>
  </si>
  <si>
    <t>Mẫu số xx-DN</t>
  </si>
  <si>
    <t>(Ban hành theo QĐ số 48/QĐ-BTC</t>
  </si>
  <si>
    <t>ngày 14/09/2006 của Bộ trưởng BTC)</t>
  </si>
  <si>
    <t>BÁO CÁO TH NHẬP-XUẤT-TỒN VẬT TƯ HÀNG HOÁ</t>
  </si>
  <si>
    <t>Tại kho:</t>
  </si>
  <si>
    <t/>
  </si>
  <si>
    <t>STT</t>
  </si>
  <si>
    <t>MÃ</t>
  </si>
  <si>
    <t>TÊN</t>
  </si>
  <si>
    <t>ĐVT</t>
  </si>
  <si>
    <t>TỒN ĐẦU</t>
  </si>
  <si>
    <t>NHẬP</t>
  </si>
  <si>
    <t>XUẤT</t>
  </si>
  <si>
    <t>TỒN CUỐI</t>
  </si>
  <si>
    <t>THÀNH TIỀN</t>
  </si>
  <si>
    <t>CỘNG:</t>
  </si>
  <si>
    <t>Người lập</t>
  </si>
  <si>
    <t>Kế toán trưởng</t>
  </si>
  <si>
    <t>Giám đốc</t>
  </si>
  <si>
    <t>(Ký, họ tên)</t>
  </si>
  <si>
    <t>(Ký, họ tên, đóng dấu)</t>
  </si>
  <si>
    <t>THIẾT LẬP HỆ THỐNG</t>
  </si>
  <si>
    <t>Các thiết lập trong sheet này sẽ ảnh hưởng tới các báo cáo.</t>
  </si>
  <si>
    <t>Ngày báo cáo</t>
  </si>
  <si>
    <t>Từ ngày:</t>
  </si>
  <si>
    <t>Đến ngày:</t>
  </si>
  <si>
    <t>Hôm nay:</t>
  </si>
  <si>
    <r>
      <t>Lưu ý:</t>
    </r>
    <r>
      <rPr>
        <sz val="13"/>
        <rFont val="Times New Roman"/>
        <family val="1"/>
      </rPr>
      <t xml:space="preserve">
Sau khi thay đổi ngày. Trong các sổ có công thức BS_SQL, để cập nhật dữ liệu, đặt con trỏ vào vùng có công thức và chọn nút "Cập nhật công thức" trên thanh công cụ "A-Tools" hoặc vào menu "A-Tools-&gt;Lệnh-&gt;Cập nhật công thức". Hoặc nhấn kết hợp các phím CTRL+SHIFT+A.</t>
    </r>
  </si>
  <si>
    <t>Tên công ty</t>
  </si>
  <si>
    <t>Địa chỉ</t>
  </si>
  <si>
    <t>MST</t>
  </si>
  <si>
    <t>Tên giám đốc</t>
  </si>
  <si>
    <t>Nguyễn Duy Tuân</t>
  </si>
  <si>
    <t>Thủ Quỹ</t>
  </si>
  <si>
    <t>Nguyễn Thị Thanh</t>
  </si>
  <si>
    <t>Kế toán</t>
  </si>
  <si>
    <t>A-Tools Pro</t>
  </si>
  <si>
    <t>DANH MỤC HÀNG HÓA</t>
  </si>
  <si>
    <r>
      <t xml:space="preserve">Tên sổ </t>
    </r>
    <r>
      <rPr>
        <b/>
        <sz val="12"/>
        <color indexed="12"/>
        <rFont val="Times New Roman"/>
        <family val="1"/>
      </rPr>
      <t>DMVLSPHH = A3:D15</t>
    </r>
  </si>
  <si>
    <t>Không được thay đổi tên cột.</t>
  </si>
  <si>
    <t>TEN</t>
  </si>
  <si>
    <t>DVI</t>
  </si>
  <si>
    <t>LOAI</t>
  </si>
  <si>
    <t>Máy tính ĐNA L1</t>
  </si>
  <si>
    <t>Chiếc</t>
  </si>
  <si>
    <t>HH</t>
  </si>
  <si>
    <t>Máy tính ĐNA L2</t>
  </si>
  <si>
    <t>Máy in HP 1200</t>
  </si>
  <si>
    <t>Máy in HP 1300</t>
  </si>
  <si>
    <t>Dầu A</t>
  </si>
  <si>
    <t>Chai</t>
  </si>
  <si>
    <t>Dầu B</t>
  </si>
  <si>
    <t>Bò xào nướng</t>
  </si>
  <si>
    <t>Đĩa</t>
  </si>
  <si>
    <t>Lẩu bò</t>
  </si>
  <si>
    <t>Nồi</t>
  </si>
  <si>
    <t>Bê</t>
  </si>
  <si>
    <t>Bê tái chanh</t>
  </si>
  <si>
    <t>Bò mông</t>
  </si>
  <si>
    <t>Kg</t>
  </si>
  <si>
    <t>VL</t>
  </si>
  <si>
    <t>https://facebook.com/groups/daotaothuchanh</t>
  </si>
  <si>
    <t>Đơn vị: đồng</t>
  </si>
  <si>
    <t>P1012 - Tầng 10 - CT1A DN2 - Đường Hàm Nghi - KĐT Mỹ Đình 2 - Từ Liêm - Hà Nội</t>
  </si>
  <si>
    <t>ĐÀO TẠO THỰC HÀNH BLUESOFTS</t>
  </si>
  <si>
    <t>Trần Thị Hà</t>
  </si>
  <si>
    <t>THẺ KHO</t>
  </si>
  <si>
    <t>Tháng 01 - 2009</t>
  </si>
  <si>
    <t>Tên hàng :</t>
  </si>
  <si>
    <t>Đơn vị tính :</t>
  </si>
  <si>
    <t>Chứng từ</t>
  </si>
  <si>
    <t xml:space="preserve">Diễn giải </t>
  </si>
  <si>
    <t>Số lượng</t>
  </si>
  <si>
    <t>Ghi chú</t>
  </si>
  <si>
    <t>Số hiệu</t>
  </si>
  <si>
    <t>Ngày tháng</t>
  </si>
  <si>
    <t>Nhập</t>
  </si>
  <si>
    <t>Xuất</t>
  </si>
  <si>
    <t>Tồn</t>
  </si>
  <si>
    <t>Số dư đầu kỳ</t>
  </si>
  <si>
    <t>Cộng phát sinh</t>
  </si>
  <si>
    <t>Số dư cuối kỳ</t>
  </si>
  <si>
    <t>lọc</t>
  </si>
  <si>
    <t>BÁO CÁO CHI TIẾT VẬT TƯ HÀNG HOÁ</t>
  </si>
  <si>
    <t>Loại phiếu:</t>
  </si>
  <si>
    <t>N: Nhập</t>
  </si>
  <si>
    <t>X: Xuất</t>
  </si>
  <si>
    <t>Mã VLSPHH:</t>
  </si>
  <si>
    <t>Số CT</t>
  </si>
  <si>
    <t>Ngày CT</t>
  </si>
  <si>
    <t>Slg</t>
  </si>
  <si>
    <t>Đ.Giá</t>
  </si>
  <si>
    <t>Số tiền</t>
  </si>
  <si>
    <t>Cộng:</t>
  </si>
  <si>
    <r>
      <t>A-T</t>
    </r>
    <r>
      <rPr>
        <b/>
        <sz val="10"/>
        <color indexed="12"/>
        <rFont val="Tahoma"/>
        <family val="2"/>
      </rPr>
      <t xml:space="preserve">ools </t>
    </r>
    <r>
      <rPr>
        <b/>
        <sz val="10"/>
        <color indexed="50"/>
        <rFont val="Tahoma"/>
        <family val="2"/>
      </rPr>
      <t>Pro</t>
    </r>
  </si>
  <si>
    <t>?</t>
  </si>
  <si>
    <t>Luỹ kế</t>
  </si>
  <si>
    <t>GIÁM ĐỐC</t>
  </si>
  <si>
    <t>NGƯỜI LẬP</t>
  </si>
  <si>
    <t>Các bảng mã dưới đây dùng cho Validation/List</t>
  </si>
  <si>
    <t>SELECT RECNO(),HH.MA_VLSPHH, HH.Ten, HH.Dvi,
FIELDIF(LOAI_PHIEU='N' AND K.NGAY_CT&lt;CELL(NGAY1),SLG,0,SUM)-FIELDIF(LOAI_PHIEU='X' AND K.NGAY_CT&lt;CELL(NGAY1),SLG,0,SUM) as [TD], 
FIELDIF(LOAI_PHIEU='N' AND K.NGAY_CT&lt;CELL(NGAY1),THANH_TIEN,0,SUM)-FIELDIF(LOAI_PHIEU='X' AND K.NGAY_CT&lt;CELL(NGAY1),THANH_TIEN,0,SUM) as [TD_T], 
FIELDIF(LOAI_PHIEU='N' AND K.NGAY_CT&gt;=CELL(NGAY1) AND K.NGAY_CT&lt;=CELL(NGAY2),SLG,0,SUM) as [N],
FIELDIF(LOAI_PHIEU='N' AND K.NGAY_CT&gt;=CELL(NGAY1) AND K.NGAY_CT&lt;=CELL(NGAY2),THANH_TIEN,0,SUM) as [N_T],
FIELDIF(LOAI_PHIEU='X' AND K.NGAY_CT&gt;=CELL(NGAY1) AND K.NGAY_CT&lt;=CELL(NGAY2),SLG,0,SUM) as [X], 
FIELDIF(LOAI_PHIEU='X' AND K.NGAY_CT&gt;=CELL(NGAY1) AND K.NGAY_CT&lt;=CELL(NGAY2),THANH_TIEN,0,SUM) as [X_T], 
TD+N-X as [TC],TD_T+N_T-X_T as [TC_T]
FROM DMVLSPHH HH INNER JOIN
KHO K ON HH.MA_VLSPHH = K.MA_VLSPHH 
WHERE K.NGAY_CT&lt;=CELL(NGAY2) AND K.KHO=CELL(G7)
GROUP BY HH.MA_VLSPHH, HH.Ten, HH.Dvi</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</si>
</sst>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6" formatCode="&quot;$&quot;#,##0_);[Red]\(&quot;$&quot;#,##0\)"/>
    <numFmt numFmtId="7" formatCode="&quot;$&quot;#,##0.00_);\(&quot;$&quot;#,##0.00\)"/>
    <numFmt numFmtId="42" formatCode="_(&quot;$&quot;* #,##0_);_(&quot;$&quot;* \(#,##0\);_(&quot;$&quot;* &quot;-&quot;_);_(@_)"/>
    <numFmt numFmtId="43" formatCode="_(* #,##0.00_);_(* \(#,##0.00\);_(* &quot;-&quot;??_);_(@_)"/>
    <numFmt numFmtId="164" formatCode="0;\-0;;@"/>
    <numFmt numFmtId="165" formatCode="dd\-mm\-yy"/>
    <numFmt numFmtId="166" formatCode="&quot;Hà Nội, ngày&quot;\ dd\ &quot;tháng&quot;\ mm\ &quot;năm&quot;\ yyyy"/>
    <numFmt numFmtId="167" formatCode="_-* #,##0.00_$_-;_-* #,##0.00_$\-;_-* &quot;-&quot;??_$_-;_-@_-"/>
    <numFmt numFmtId="168" formatCode="_(* #,##0_);_(* \(#,##0\);_(* &quot;-&quot;??_);_(@_)"/>
    <numFmt numFmtId="169" formatCode="&quot;Ngày&quot;\ dd&quot; tháng&quot;\ mm&quot; năm&quot;\ yyyy"/>
    <numFmt numFmtId="170" formatCode="_-* #,##0_-;\-* #,##0_-;_-* &quot;-&quot;_-;_-@_-"/>
    <numFmt numFmtId="171" formatCode="_-* #,##0.00_-;\-* #,##0.00_-;_-* &quot;-&quot;??_-;_-@_-"/>
    <numFmt numFmtId="172" formatCode="_ * #,##0_ ;_ * \-#,##0_ ;_ * &quot;-&quot;_ ;_ @_ "/>
    <numFmt numFmtId="173" formatCode="_ * #,##0.00_ ;_ * \-#,##0.00_ ;_ * &quot;-&quot;??_ ;_ @_ "/>
    <numFmt numFmtId="174" formatCode="0.0;[Red]0.0"/>
    <numFmt numFmtId="175" formatCode="#,##0\ &quot;mk&quot;;[Red]\-#,##0\ &quot;mk&quot;"/>
    <numFmt numFmtId="176" formatCode="_-* #,##0\ _m_k_-;\-* #,##0\ _m_k_-;_-* &quot;-&quot;\ _m_k_-;_-@_-"/>
    <numFmt numFmtId="177" formatCode="#,##0.00\ &quot;F&quot;;[Red]\-#,##0.00\ &quot;F&quot;"/>
    <numFmt numFmtId="178" formatCode="_-* #,##0\ &quot;F&quot;_-;\-* #,##0\ &quot;F&quot;_-;_-* &quot;-&quot;\ &quot;F&quot;_-;_-@_-"/>
    <numFmt numFmtId="179" formatCode="#,##0\ &quot;F&quot;;[Red]\-#,##0\ &quot;F&quot;"/>
    <numFmt numFmtId="180" formatCode="#,##0.00\ &quot;F&quot;;\-#,##0.00\ &quot;F&quot;"/>
    <numFmt numFmtId="181" formatCode="000\-000"/>
    <numFmt numFmtId="182" formatCode="yyyy&quot;년&quot;\ m&quot;월&quot;\ d&quot;일&quot;"/>
    <numFmt numFmtId="183" formatCode="&quot;\&quot;#,##0.00;[Red]&quot;\&quot;\-#,##0.00"/>
    <numFmt numFmtId="184" formatCode="&quot;\&quot;#,##0;[Red]&quot;\&quot;\-#,##0"/>
    <numFmt numFmtId="185" formatCode="_-&quot;$&quot;* #,##0_-;\-&quot;$&quot;* #,##0_-;_-&quot;$&quot;* &quot;-&quot;_-;_-@_-"/>
    <numFmt numFmtId="186" formatCode="_-&quot;$&quot;* #,##0.00_-;\-&quot;$&quot;* #,##0.00_-;_-&quot;$&quot;* &quot;-&quot;??_-;_-@_-"/>
    <numFmt numFmtId="187" formatCode="#,##0.00&quot;Đồng&quot;_-;#,##0.00&quot;Đồng&quot;\-"/>
  </numFmts>
  <fonts count="65">
    <font>
      <sz val="10"/>
      <name val="Times New Roman"/>
      <family val="1"/>
    </font>
    <font>
      <sz val="10"/>
      <name val="MS Sans Serif"/>
      <family val="2"/>
    </font>
    <font>
      <sz val="10"/>
      <name val="Times New Roman"/>
      <family val="1"/>
    </font>
    <font>
      <sz val="12"/>
      <name val="Times New Roman"/>
      <family val="1"/>
    </font>
    <font>
      <b/>
      <sz val="12"/>
      <color indexed="12"/>
      <name val="Times New Roman"/>
      <family val="1"/>
    </font>
    <font>
      <b/>
      <sz val="10"/>
      <color indexed="9"/>
      <name val="MS Sans Serif"/>
      <family val="2"/>
    </font>
    <font>
      <sz val="12"/>
      <name val=".VnTime"/>
      <family val="2"/>
    </font>
    <font>
      <sz val="10"/>
      <name val="VNI-Times"/>
    </font>
    <font>
      <b/>
      <sz val="10"/>
      <name val="Times New Roman"/>
      <family val="1"/>
    </font>
    <font>
      <sz val="11"/>
      <name val="Times New Roman"/>
      <family val="1"/>
    </font>
    <font>
      <sz val="10"/>
      <name val="Tahoma"/>
      <family val="2"/>
    </font>
    <font>
      <b/>
      <sz val="11"/>
      <name val="Times New Roman"/>
      <family val="1"/>
    </font>
    <font>
      <b/>
      <sz val="14"/>
      <name val="Times New Roman"/>
      <family val="1"/>
    </font>
    <font>
      <b/>
      <sz val="11"/>
      <color indexed="10"/>
      <name val="Times New Roman"/>
      <family val="1"/>
    </font>
    <font>
      <b/>
      <sz val="12"/>
      <name val="Times New Roman"/>
      <family val="1"/>
    </font>
    <font>
      <b/>
      <sz val="11"/>
      <color indexed="8"/>
      <name val="Times New Roman"/>
      <family val="1"/>
    </font>
    <font>
      <sz val="11"/>
      <color indexed="8"/>
      <name val="Times New Roman"/>
      <family val="1"/>
    </font>
    <font>
      <b/>
      <sz val="8"/>
      <color indexed="81"/>
      <name val="Tahoma"/>
      <family val="2"/>
    </font>
    <font>
      <sz val="8"/>
      <color indexed="81"/>
      <name val="Tahoma"/>
      <family val="2"/>
    </font>
    <font>
      <sz val="10"/>
      <name val="Arial"/>
      <family val="2"/>
    </font>
    <font>
      <sz val="14"/>
      <name val="??"/>
      <family val="3"/>
    </font>
    <font>
      <sz val="12"/>
      <name val="????"/>
      <family val="1"/>
      <charset val="136"/>
    </font>
    <font>
      <sz val="12"/>
      <name val="Courier"/>
      <family val="3"/>
    </font>
    <font>
      <sz val="10"/>
      <name val="???"/>
      <family val="3"/>
    </font>
    <font>
      <sz val="12"/>
      <name val="|??¢¥¢¬¨Ï"/>
      <family val="1"/>
      <charset val="129"/>
    </font>
    <font>
      <sz val="12"/>
      <name val="¹UAAA¼"/>
      <family val="3"/>
      <charset val="129"/>
    </font>
    <font>
      <sz val="12"/>
      <name val="µ¸¿òÃ¼"/>
      <family val="3"/>
      <charset val="129"/>
    </font>
    <font>
      <sz val="11"/>
      <name val="µ¸¿ò"/>
      <charset val="129"/>
    </font>
    <font>
      <b/>
      <sz val="10"/>
      <name val="Helv"/>
      <family val="2"/>
    </font>
    <font>
      <sz val="8"/>
      <name val="Arial"/>
      <family val="2"/>
    </font>
    <font>
      <b/>
      <sz val="12"/>
      <name val="Helv"/>
      <family val="2"/>
    </font>
    <font>
      <b/>
      <sz val="12"/>
      <name val="Arial"/>
      <family val="2"/>
    </font>
    <font>
      <b/>
      <sz val="11"/>
      <name val="Helv"/>
      <family val="2"/>
    </font>
    <font>
      <sz val="10"/>
      <name val=".VnTime"/>
      <family val="2"/>
    </font>
    <font>
      <sz val="12"/>
      <name val="Arial"/>
      <family val="2"/>
    </font>
    <font>
      <sz val="12"/>
      <name val="¹ÙÅÁÃ¼"/>
      <family val="1"/>
      <charset val="129"/>
    </font>
    <font>
      <sz val="13"/>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바탕체"/>
      <family val="1"/>
      <charset val="129"/>
    </font>
    <font>
      <sz val="10"/>
      <name val="굴림체"/>
      <family val="3"/>
      <charset val="129"/>
    </font>
    <font>
      <sz val="9"/>
      <name val="Arial"/>
      <family val="2"/>
    </font>
    <font>
      <b/>
      <sz val="13"/>
      <name val="Times New Roman"/>
      <family val="1"/>
    </font>
    <font>
      <sz val="13"/>
      <name val="Times New Roman"/>
      <family val="1"/>
    </font>
    <font>
      <b/>
      <u/>
      <sz val="13"/>
      <name val="Times New Roman"/>
      <family val="1"/>
    </font>
    <font>
      <b/>
      <sz val="8"/>
      <color indexed="12"/>
      <name val="Tahoma"/>
      <family val="2"/>
    </font>
    <font>
      <b/>
      <sz val="14"/>
      <name val="Tahoma"/>
      <family val="2"/>
    </font>
    <font>
      <sz val="12"/>
      <color indexed="10"/>
      <name val="Tahoma"/>
      <family val="2"/>
    </font>
    <font>
      <u/>
      <sz val="10"/>
      <color theme="10"/>
      <name val="Times New Roman"/>
      <family val="1"/>
    </font>
    <font>
      <u/>
      <sz val="14"/>
      <color theme="10"/>
      <name val="Times New Roman"/>
      <family val="1"/>
    </font>
    <font>
      <b/>
      <sz val="18"/>
      <name val="Times New Roman"/>
      <family val="1"/>
    </font>
    <font>
      <sz val="11"/>
      <color indexed="12"/>
      <name val="Times New Roman"/>
      <family val="1"/>
    </font>
    <font>
      <b/>
      <i/>
      <u/>
      <sz val="11"/>
      <name val="Times New Roman"/>
      <family val="1"/>
    </font>
    <font>
      <b/>
      <u/>
      <sz val="11"/>
      <name val="Times New Roman"/>
      <family val="1"/>
    </font>
    <font>
      <i/>
      <u/>
      <sz val="11"/>
      <name val="Times New Roman"/>
      <family val="1"/>
    </font>
    <font>
      <b/>
      <sz val="14"/>
      <name val="Verdana"/>
      <family val="2"/>
    </font>
    <font>
      <b/>
      <sz val="10"/>
      <name val="Tahoma"/>
      <family val="2"/>
    </font>
    <font>
      <b/>
      <sz val="10"/>
      <color indexed="12"/>
      <name val="Tahoma"/>
      <family val="2"/>
    </font>
    <font>
      <b/>
      <sz val="10"/>
      <color indexed="10"/>
      <name val="Tahoma"/>
      <family val="2"/>
    </font>
    <font>
      <b/>
      <sz val="10"/>
      <color indexed="50"/>
      <name val="Tahoma"/>
      <family val="2"/>
    </font>
    <font>
      <b/>
      <u/>
      <sz val="8"/>
      <color indexed="81"/>
      <name val="Tahoma"/>
      <family val="2"/>
    </font>
    <font>
      <sz val="8"/>
      <color indexed="10"/>
      <name val="Tahoma"/>
      <family val="2"/>
    </font>
    <font>
      <b/>
      <sz val="8"/>
      <color indexed="10"/>
      <name val="Tahoma"/>
      <family val="2"/>
    </font>
  </fonts>
  <fills count="8">
    <fill>
      <patternFill patternType="none"/>
    </fill>
    <fill>
      <patternFill patternType="gray125"/>
    </fill>
    <fill>
      <patternFill patternType="solid">
        <fgColor indexed="6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
      <patternFill patternType="solid">
        <fgColor indexed="31"/>
        <bgColor indexed="64"/>
      </patternFill>
    </fill>
    <fill>
      <patternFill patternType="solid">
        <fgColor indexed="44"/>
        <bgColor indexed="64"/>
      </patternFill>
    </fill>
  </fills>
  <borders count="4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s>
  <cellStyleXfs count="80">
    <xf numFmtId="0" fontId="0" fillId="0" borderId="0"/>
    <xf numFmtId="0" fontId="1" fillId="0" borderId="0"/>
    <xf numFmtId="0" fontId="7" fillId="0" borderId="0"/>
    <xf numFmtId="0" fontId="10" fillId="0" borderId="0"/>
    <xf numFmtId="43" fontId="7" fillId="0" borderId="0" applyFont="0" applyFill="0" applyBorder="0" applyAlignment="0" applyProtection="0"/>
    <xf numFmtId="0" fontId="6" fillId="0" borderId="0"/>
    <xf numFmtId="167" fontId="6" fillId="0" borderId="0" applyFont="0" applyFill="0" applyBorder="0" applyAlignment="0" applyProtection="0"/>
    <xf numFmtId="0" fontId="19"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170" fontId="21" fillId="0" borderId="0" applyFont="0" applyFill="0" applyBorder="0" applyAlignment="0" applyProtection="0"/>
    <xf numFmtId="171" fontId="21" fillId="0" borderId="0" applyFont="0" applyFill="0" applyBorder="0" applyAlignment="0" applyProtection="0"/>
    <xf numFmtId="42" fontId="22" fillId="0" borderId="0" applyFont="0" applyFill="0" applyBorder="0" applyAlignment="0" applyProtection="0"/>
    <xf numFmtId="0" fontId="23" fillId="0" borderId="0"/>
    <xf numFmtId="0" fontId="19" fillId="0" borderId="0" applyFont="0" applyFill="0" applyBorder="0" applyAlignment="0" applyProtection="0"/>
    <xf numFmtId="0" fontId="19" fillId="0" borderId="0" applyFont="0" applyFill="0" applyBorder="0" applyAlignment="0" applyProtection="0"/>
    <xf numFmtId="0" fontId="24" fillId="0" borderId="0"/>
    <xf numFmtId="0" fontId="19" fillId="0" borderId="0" applyNumberForma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72" fontId="26" fillId="0" borderId="0" applyFont="0" applyFill="0" applyBorder="0" applyAlignment="0" applyProtection="0"/>
    <xf numFmtId="0" fontId="25" fillId="0" borderId="0" applyFont="0" applyFill="0" applyBorder="0" applyAlignment="0" applyProtection="0"/>
    <xf numFmtId="173" fontId="26" fillId="0" borderId="0" applyFont="0" applyFill="0" applyBorder="0" applyAlignment="0" applyProtection="0"/>
    <xf numFmtId="0" fontId="25" fillId="0" borderId="0" applyFont="0" applyFill="0" applyBorder="0" applyAlignment="0" applyProtection="0"/>
    <xf numFmtId="0" fontId="25" fillId="0" borderId="0"/>
    <xf numFmtId="0" fontId="25" fillId="0" borderId="0"/>
    <xf numFmtId="0" fontId="27" fillId="0" borderId="0"/>
    <xf numFmtId="0" fontId="28" fillId="0" borderId="0"/>
    <xf numFmtId="3" fontId="19" fillId="0" borderId="0" applyFont="0" applyFill="0" applyBorder="0" applyAlignment="0" applyProtection="0"/>
    <xf numFmtId="174" fontId="19" fillId="0" borderId="0" applyFont="0" applyFill="0" applyBorder="0" applyAlignment="0" applyProtection="0"/>
    <xf numFmtId="0" fontId="19" fillId="0" borderId="0" applyFont="0" applyFill="0" applyBorder="0" applyAlignment="0" applyProtection="0"/>
    <xf numFmtId="2" fontId="19" fillId="0" borderId="0" applyFont="0" applyFill="0" applyBorder="0" applyAlignment="0" applyProtection="0"/>
    <xf numFmtId="38" fontId="29" fillId="3" borderId="0" applyNumberFormat="0" applyBorder="0" applyAlignment="0" applyProtection="0"/>
    <xf numFmtId="0" fontId="30" fillId="0" borderId="0">
      <alignment horizontal="left"/>
    </xf>
    <xf numFmtId="0" fontId="31" fillId="0" borderId="5" applyNumberFormat="0" applyAlignment="0" applyProtection="0">
      <alignment horizontal="left" vertical="center"/>
    </xf>
    <xf numFmtId="0" fontId="31" fillId="0" borderId="6">
      <alignment horizontal="left" vertical="center"/>
    </xf>
    <xf numFmtId="10" fontId="29" fillId="3" borderId="2" applyNumberFormat="0" applyBorder="0" applyAlignment="0" applyProtection="0"/>
    <xf numFmtId="38" fontId="1" fillId="0" borderId="0" applyFont="0" applyFill="0" applyBorder="0" applyAlignment="0" applyProtection="0"/>
    <xf numFmtId="40" fontId="1" fillId="0" borderId="0" applyFont="0" applyFill="0" applyBorder="0" applyAlignment="0" applyProtection="0"/>
    <xf numFmtId="0" fontId="32" fillId="0" borderId="7"/>
    <xf numFmtId="175" fontId="33" fillId="0" borderId="0" applyFont="0" applyFill="0" applyBorder="0" applyAlignment="0" applyProtection="0"/>
    <xf numFmtId="176" fontId="33" fillId="0" borderId="0" applyFont="0" applyFill="0" applyBorder="0" applyAlignment="0" applyProtection="0"/>
    <xf numFmtId="0" fontId="34" fillId="0" borderId="0" applyNumberFormat="0" applyFont="0" applyFill="0" applyAlignment="0"/>
    <xf numFmtId="0" fontId="35" fillId="0" borderId="0"/>
    <xf numFmtId="0" fontId="10" fillId="0" borderId="0"/>
    <xf numFmtId="0" fontId="10" fillId="0" borderId="0"/>
    <xf numFmtId="0" fontId="6" fillId="0" borderId="0"/>
    <xf numFmtId="0" fontId="6" fillId="0" borderId="0"/>
    <xf numFmtId="10" fontId="19" fillId="0" borderId="0" applyFont="0" applyFill="0" applyBorder="0" applyAlignment="0" applyProtection="0"/>
    <xf numFmtId="0" fontId="32" fillId="0" borderId="0"/>
    <xf numFmtId="177" fontId="36" fillId="0" borderId="8">
      <alignment horizontal="right" vertical="center"/>
    </xf>
    <xf numFmtId="177" fontId="36" fillId="0" borderId="8">
      <alignment horizontal="right" vertical="center"/>
    </xf>
    <xf numFmtId="177" fontId="36" fillId="0" borderId="8">
      <alignment horizontal="right" vertical="center"/>
    </xf>
    <xf numFmtId="178" fontId="36" fillId="0" borderId="8">
      <alignment horizontal="center"/>
    </xf>
    <xf numFmtId="179" fontId="36" fillId="0" borderId="0"/>
    <xf numFmtId="180" fontId="36" fillId="0" borderId="2"/>
    <xf numFmtId="0" fontId="37" fillId="0" borderId="0" applyFont="0" applyFill="0" applyBorder="0" applyAlignment="0" applyProtection="0"/>
    <xf numFmtId="0" fontId="37" fillId="0" borderId="0" applyFont="0" applyFill="0" applyBorder="0" applyAlignment="0" applyProtection="0"/>
    <xf numFmtId="0" fontId="3" fillId="0" borderId="0">
      <alignment vertical="center"/>
    </xf>
    <xf numFmtId="40" fontId="38" fillId="0" borderId="0" applyFont="0" applyFill="0" applyBorder="0" applyAlignment="0" applyProtection="0"/>
    <xf numFmtId="38"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9" fontId="39" fillId="0" borderId="0" applyFont="0" applyFill="0" applyBorder="0" applyAlignment="0" applyProtection="0"/>
    <xf numFmtId="0" fontId="40" fillId="0" borderId="0"/>
    <xf numFmtId="181" fontId="19" fillId="0" borderId="0" applyFont="0" applyFill="0" applyBorder="0" applyAlignment="0" applyProtection="0"/>
    <xf numFmtId="182" fontId="19" fillId="0" borderId="0" applyFont="0" applyFill="0" applyBorder="0" applyAlignment="0" applyProtection="0"/>
    <xf numFmtId="183" fontId="41" fillId="0" borderId="0" applyFont="0" applyFill="0" applyBorder="0" applyAlignment="0" applyProtection="0"/>
    <xf numFmtId="184" fontId="41" fillId="0" borderId="0" applyFont="0" applyFill="0" applyBorder="0" applyAlignment="0" applyProtection="0"/>
    <xf numFmtId="0" fontId="42" fillId="0" borderId="0"/>
    <xf numFmtId="0" fontId="34" fillId="0" borderId="0"/>
    <xf numFmtId="170" fontId="43" fillId="0" borderId="0" applyFont="0" applyFill="0" applyBorder="0" applyAlignment="0" applyProtection="0"/>
    <xf numFmtId="171" fontId="43" fillId="0" borderId="0" applyFont="0" applyFill="0" applyBorder="0" applyAlignment="0" applyProtection="0"/>
    <xf numFmtId="185" fontId="43" fillId="0" borderId="0" applyFont="0" applyFill="0" applyBorder="0" applyAlignment="0" applyProtection="0"/>
    <xf numFmtId="6" fontId="22" fillId="0" borderId="0" applyFont="0" applyFill="0" applyBorder="0" applyAlignment="0" applyProtection="0"/>
    <xf numFmtId="186" fontId="43" fillId="0" borderId="0" applyFont="0" applyFill="0" applyBorder="0" applyAlignment="0" applyProtection="0"/>
    <xf numFmtId="0" fontId="2" fillId="0" borderId="0"/>
    <xf numFmtId="43" fontId="2" fillId="0" borderId="0" applyFont="0" applyFill="0" applyBorder="0" applyAlignment="0" applyProtection="0"/>
    <xf numFmtId="0" fontId="50" fillId="0" borderId="0" applyNumberFormat="0" applyFill="0" applyBorder="0" applyAlignment="0" applyProtection="0"/>
    <xf numFmtId="43" fontId="10" fillId="0" borderId="0" applyFont="0" applyFill="0" applyBorder="0" applyAlignment="0" applyProtection="0"/>
  </cellStyleXfs>
  <cellXfs count="217">
    <xf numFmtId="0" fontId="0" fillId="0" borderId="0" xfId="0"/>
    <xf numFmtId="0" fontId="1" fillId="0" borderId="0" xfId="1"/>
    <xf numFmtId="0" fontId="1" fillId="0" borderId="0" xfId="1" applyFont="1"/>
    <xf numFmtId="0" fontId="5" fillId="2" borderId="0" xfId="1" applyNumberFormat="1" applyFont="1" applyFill="1"/>
    <xf numFmtId="0" fontId="1" fillId="0" borderId="0" xfId="1" quotePrefix="1" applyNumberFormat="1"/>
    <xf numFmtId="14" fontId="1" fillId="0" borderId="0" xfId="1" applyNumberFormat="1"/>
    <xf numFmtId="39" fontId="1" fillId="0" borderId="0" xfId="1" applyNumberFormat="1"/>
    <xf numFmtId="7" fontId="1" fillId="0" borderId="0" xfId="1" applyNumberFormat="1"/>
    <xf numFmtId="164" fontId="8" fillId="0" borderId="0" xfId="2" applyNumberFormat="1" applyFont="1"/>
    <xf numFmtId="0" fontId="9" fillId="0" borderId="0" xfId="2" applyFont="1" applyFill="1"/>
    <xf numFmtId="165" fontId="9" fillId="0" borderId="0" xfId="2" applyNumberFormat="1" applyFont="1"/>
    <xf numFmtId="164" fontId="9" fillId="0" borderId="0" xfId="2" applyNumberFormat="1" applyFont="1" applyAlignment="1">
      <alignment horizontal="left"/>
    </xf>
    <xf numFmtId="0" fontId="2" fillId="0" borderId="0" xfId="3" applyFont="1"/>
    <xf numFmtId="164" fontId="2" fillId="0" borderId="0" xfId="2" applyNumberFormat="1" applyFont="1"/>
    <xf numFmtId="164" fontId="9" fillId="0" borderId="0" xfId="2" applyNumberFormat="1" applyFont="1"/>
    <xf numFmtId="43" fontId="9" fillId="0" borderId="0" xfId="4" applyFont="1" applyAlignment="1">
      <alignment horizontal="center"/>
    </xf>
    <xf numFmtId="0" fontId="11" fillId="0" borderId="0" xfId="3" applyFont="1" applyAlignment="1">
      <alignment horizontal="right"/>
    </xf>
    <xf numFmtId="0" fontId="9" fillId="0" borderId="0" xfId="3" applyFont="1"/>
    <xf numFmtId="0" fontId="9" fillId="0" borderId="0" xfId="3" applyFont="1" applyAlignment="1">
      <alignment horizontal="center"/>
    </xf>
    <xf numFmtId="0" fontId="9" fillId="0" borderId="0" xfId="3" applyFont="1" applyAlignment="1">
      <alignment wrapText="1"/>
    </xf>
    <xf numFmtId="0" fontId="13" fillId="0" borderId="0" xfId="3" quotePrefix="1" applyFont="1" applyAlignment="1">
      <alignment horizontal="center"/>
    </xf>
    <xf numFmtId="0" fontId="11" fillId="0" borderId="2" xfId="5" applyFont="1" applyBorder="1" applyAlignment="1">
      <alignment horizontal="center"/>
    </xf>
    <xf numFmtId="38" fontId="11" fillId="0" borderId="2" xfId="6" applyNumberFormat="1" applyFont="1" applyBorder="1" applyAlignment="1">
      <alignment horizontal="center"/>
    </xf>
    <xf numFmtId="0" fontId="3" fillId="0" borderId="0" xfId="5" applyFont="1"/>
    <xf numFmtId="0" fontId="3" fillId="0" borderId="4" xfId="5" applyFont="1" applyBorder="1" applyAlignment="1">
      <alignment horizontal="center"/>
    </xf>
    <xf numFmtId="0" fontId="3" fillId="0" borderId="4" xfId="5" applyFont="1" applyBorder="1"/>
    <xf numFmtId="0" fontId="14" fillId="0" borderId="2" xfId="5" applyFont="1" applyBorder="1" applyAlignment="1">
      <alignment horizontal="center"/>
    </xf>
    <xf numFmtId="0" fontId="14" fillId="0" borderId="2" xfId="5" applyFont="1" applyBorder="1"/>
    <xf numFmtId="164" fontId="9" fillId="0" borderId="0" xfId="2" applyNumberFormat="1" applyFont="1" applyFill="1"/>
    <xf numFmtId="165" fontId="9" fillId="0" borderId="0" xfId="2" applyNumberFormat="1" applyFont="1" applyFill="1"/>
    <xf numFmtId="168" fontId="9" fillId="0" borderId="0" xfId="4" applyNumberFormat="1" applyFont="1" applyFill="1"/>
    <xf numFmtId="169" fontId="9" fillId="0" borderId="0" xfId="2" applyNumberFormat="1" applyFont="1" applyFill="1" applyAlignment="1">
      <alignment horizontal="center"/>
    </xf>
    <xf numFmtId="0" fontId="9" fillId="0" borderId="0" xfId="5" applyFont="1" applyProtection="1">
      <protection locked="0"/>
    </xf>
    <xf numFmtId="0" fontId="15" fillId="0" borderId="0" xfId="5" applyFont="1" applyAlignment="1" applyProtection="1">
      <alignment vertical="center"/>
      <protection locked="0"/>
    </xf>
    <xf numFmtId="166" fontId="9" fillId="0" borderId="0" xfId="5" applyNumberFormat="1" applyFont="1" applyAlignment="1">
      <alignment horizontal="center"/>
    </xf>
    <xf numFmtId="0" fontId="15" fillId="0" borderId="0" xfId="5" applyFont="1" applyAlignment="1" applyProtection="1">
      <alignment horizontal="center" vertical="center"/>
      <protection locked="0"/>
    </xf>
    <xf numFmtId="0" fontId="16" fillId="0" borderId="0" xfId="5" applyFont="1" applyAlignment="1" applyProtection="1">
      <alignment horizontal="center" vertical="center"/>
      <protection locked="0"/>
    </xf>
    <xf numFmtId="14" fontId="9" fillId="0" borderId="0" xfId="5" applyNumberFormat="1" applyFont="1"/>
    <xf numFmtId="49" fontId="9" fillId="0" borderId="0" xfId="5" applyNumberFormat="1" applyFont="1"/>
    <xf numFmtId="0" fontId="9" fillId="0" borderId="0" xfId="5" applyFont="1"/>
    <xf numFmtId="0" fontId="9" fillId="0" borderId="0" xfId="5" applyNumberFormat="1" applyFont="1"/>
    <xf numFmtId="0" fontId="44" fillId="0" borderId="0" xfId="5" applyFont="1"/>
    <xf numFmtId="0" fontId="45" fillId="0" borderId="0" xfId="5" applyFont="1"/>
    <xf numFmtId="0" fontId="45" fillId="0" borderId="11" xfId="5" applyFont="1" applyBorder="1"/>
    <xf numFmtId="14" fontId="45" fillId="4" borderId="12" xfId="5" applyNumberFormat="1" applyFont="1" applyFill="1" applyBorder="1"/>
    <xf numFmtId="0" fontId="45" fillId="0" borderId="13" xfId="5" applyFont="1" applyBorder="1"/>
    <xf numFmtId="14" fontId="45" fillId="4" borderId="14" xfId="5" applyNumberFormat="1" applyFont="1" applyFill="1" applyBorder="1"/>
    <xf numFmtId="0" fontId="45" fillId="0" borderId="0" xfId="5" applyFont="1" applyBorder="1"/>
    <xf numFmtId="0" fontId="45" fillId="0" borderId="2" xfId="5" applyFont="1" applyBorder="1"/>
    <xf numFmtId="0" fontId="45" fillId="0" borderId="8" xfId="5" applyFont="1" applyBorder="1"/>
    <xf numFmtId="0" fontId="45" fillId="0" borderId="6" xfId="5" applyFont="1" applyBorder="1"/>
    <xf numFmtId="0" fontId="45" fillId="0" borderId="15" xfId="5" applyFont="1" applyBorder="1"/>
    <xf numFmtId="49" fontId="45" fillId="0" borderId="8" xfId="5" quotePrefix="1" applyNumberFormat="1" applyFont="1" applyBorder="1"/>
    <xf numFmtId="49" fontId="45" fillId="0" borderId="0" xfId="5" applyNumberFormat="1" applyFont="1"/>
    <xf numFmtId="0" fontId="2" fillId="0" borderId="0" xfId="76"/>
    <xf numFmtId="0" fontId="49" fillId="0" borderId="0" xfId="5" applyFont="1"/>
    <xf numFmtId="0" fontId="14" fillId="6" borderId="2" xfId="46" applyFont="1" applyFill="1" applyBorder="1" applyAlignment="1" applyProtection="1">
      <alignment horizontal="center" vertical="center"/>
    </xf>
    <xf numFmtId="39" fontId="14" fillId="6" borderId="2" xfId="46" applyNumberFormat="1" applyFont="1" applyFill="1" applyBorder="1" applyAlignment="1" applyProtection="1">
      <alignment horizontal="center" vertical="center"/>
    </xf>
    <xf numFmtId="49" fontId="3" fillId="0" borderId="2" xfId="46" applyNumberFormat="1" applyFont="1" applyBorder="1" applyProtection="1"/>
    <xf numFmtId="49" fontId="3" fillId="0" borderId="2" xfId="46" applyNumberFormat="1" applyFont="1" applyBorder="1" applyProtection="1">
      <protection locked="0"/>
    </xf>
    <xf numFmtId="49" fontId="3" fillId="0" borderId="2" xfId="46" applyNumberFormat="1" applyFont="1" applyBorder="1" applyAlignment="1" applyProtection="1">
      <alignment horizontal="center"/>
      <protection locked="0"/>
    </xf>
    <xf numFmtId="49" fontId="3" fillId="0" borderId="2" xfId="46" quotePrefix="1" applyNumberFormat="1" applyFont="1" applyBorder="1" applyProtection="1"/>
    <xf numFmtId="0" fontId="9" fillId="0" borderId="17" xfId="5" applyFont="1" applyBorder="1" applyAlignment="1">
      <alignment horizontal="center"/>
    </xf>
    <xf numFmtId="0" fontId="9" fillId="0" borderId="17" xfId="5" applyFont="1" applyBorder="1"/>
    <xf numFmtId="0" fontId="9" fillId="0" borderId="18" xfId="5" applyFont="1" applyBorder="1" applyAlignment="1">
      <alignment horizontal="center"/>
    </xf>
    <xf numFmtId="0" fontId="45" fillId="0" borderId="0" xfId="3" applyFont="1" applyAlignment="1">
      <alignment horizontal="right"/>
    </xf>
    <xf numFmtId="0" fontId="1" fillId="0" borderId="0" xfId="1" applyAlignment="1">
      <alignment wrapText="1"/>
    </xf>
    <xf numFmtId="168" fontId="9" fillId="0" borderId="17" xfId="77" applyNumberFormat="1" applyFont="1" applyBorder="1" applyAlignment="1">
      <alignment horizontal="center"/>
    </xf>
    <xf numFmtId="166" fontId="9" fillId="0" borderId="0" xfId="5" applyNumberFormat="1" applyFont="1" applyAlignment="1">
      <alignment horizontal="center"/>
    </xf>
    <xf numFmtId="0" fontId="15" fillId="0" borderId="0" xfId="5" applyFont="1" applyAlignment="1" applyProtection="1">
      <alignment horizontal="center" vertical="center"/>
      <protection locked="0"/>
    </xf>
    <xf numFmtId="0" fontId="16" fillId="0" borderId="0" xfId="5" applyFont="1" applyAlignment="1" applyProtection="1">
      <alignment horizontal="center" vertical="center"/>
      <protection locked="0"/>
    </xf>
    <xf numFmtId="0" fontId="0" fillId="0" borderId="0" xfId="3" applyFont="1"/>
    <xf numFmtId="168" fontId="3" fillId="0" borderId="4" xfId="77" applyNumberFormat="1" applyFont="1" applyBorder="1" applyAlignment="1">
      <alignment horizontal="right"/>
    </xf>
    <xf numFmtId="168" fontId="14" fillId="0" borderId="2" xfId="77" applyNumberFormat="1" applyFont="1" applyBorder="1"/>
    <xf numFmtId="0" fontId="9" fillId="0" borderId="0" xfId="2" applyFont="1"/>
    <xf numFmtId="0" fontId="9" fillId="0" borderId="0" xfId="44" applyFont="1" applyAlignment="1">
      <alignment horizontal="right"/>
    </xf>
    <xf numFmtId="0" fontId="9" fillId="0" borderId="0" xfId="44" applyFont="1" applyAlignment="1">
      <alignment horizontal="center"/>
    </xf>
    <xf numFmtId="0" fontId="9" fillId="0" borderId="0" xfId="44" applyFont="1"/>
    <xf numFmtId="165" fontId="11" fillId="0" borderId="0" xfId="2" applyNumberFormat="1" applyFont="1" applyAlignment="1">
      <alignment horizontal="right"/>
    </xf>
    <xf numFmtId="0" fontId="9" fillId="0" borderId="0" xfId="2" quotePrefix="1" applyFont="1" applyFill="1" applyBorder="1" applyAlignment="1">
      <alignment horizontal="center"/>
    </xf>
    <xf numFmtId="0" fontId="11" fillId="0" borderId="0" xfId="2" applyNumberFormat="1" applyFont="1" applyFill="1" applyAlignment="1"/>
    <xf numFmtId="0" fontId="9" fillId="0" borderId="0" xfId="2" applyFont="1" applyAlignment="1">
      <alignment horizontal="right"/>
    </xf>
    <xf numFmtId="0" fontId="9" fillId="0" borderId="0" xfId="2" applyNumberFormat="1" applyFont="1" applyFill="1" applyAlignment="1">
      <alignment horizontal="center"/>
    </xf>
    <xf numFmtId="0" fontId="53" fillId="0" borderId="0" xfId="2" applyNumberFormat="1" applyFont="1" applyFill="1" applyAlignment="1">
      <alignment horizontal="left"/>
    </xf>
    <xf numFmtId="0" fontId="9" fillId="0" borderId="0" xfId="2" applyFont="1" applyFill="1" applyAlignment="1">
      <alignment shrinkToFit="1"/>
    </xf>
    <xf numFmtId="0" fontId="11" fillId="0" borderId="2" xfId="2" applyFont="1" applyFill="1" applyBorder="1" applyAlignment="1">
      <alignment horizontal="center" vertical="center"/>
    </xf>
    <xf numFmtId="168" fontId="11" fillId="0" borderId="2" xfId="4" applyNumberFormat="1" applyFont="1" applyFill="1" applyBorder="1" applyAlignment="1">
      <alignment horizontal="center" vertical="center"/>
    </xf>
    <xf numFmtId="0" fontId="9" fillId="0" borderId="19" xfId="2" applyFont="1" applyFill="1" applyBorder="1" applyAlignment="1">
      <alignment horizontal="center"/>
    </xf>
    <xf numFmtId="0" fontId="9" fillId="0" borderId="20" xfId="2" applyFont="1" applyFill="1" applyBorder="1"/>
    <xf numFmtId="0" fontId="9" fillId="0" borderId="17" xfId="2" applyFont="1" applyFill="1" applyBorder="1"/>
    <xf numFmtId="0" fontId="54" fillId="0" borderId="17" xfId="2" applyFont="1" applyFill="1" applyBorder="1" applyAlignment="1">
      <alignment horizontal="center"/>
    </xf>
    <xf numFmtId="168" fontId="9" fillId="0" borderId="17" xfId="4" applyNumberFormat="1" applyFont="1" applyFill="1" applyBorder="1" applyAlignment="1">
      <alignment horizontal="center"/>
    </xf>
    <xf numFmtId="0" fontId="55" fillId="0" borderId="17" xfId="4" applyNumberFormat="1" applyFont="1" applyFill="1" applyBorder="1" applyAlignment="1">
      <alignment horizontal="center"/>
    </xf>
    <xf numFmtId="0" fontId="9" fillId="0" borderId="18" xfId="2" applyNumberFormat="1" applyFont="1" applyBorder="1" applyAlignment="1">
      <alignment horizontal="right"/>
    </xf>
    <xf numFmtId="0" fontId="9" fillId="0" borderId="2" xfId="2" applyFont="1" applyFill="1" applyBorder="1" applyAlignment="1">
      <alignment horizontal="center"/>
    </xf>
    <xf numFmtId="0" fontId="9" fillId="0" borderId="2" xfId="2" applyFont="1" applyFill="1" applyBorder="1"/>
    <xf numFmtId="0" fontId="11" fillId="0" borderId="2" xfId="2" applyFont="1" applyFill="1" applyBorder="1" applyAlignment="1">
      <alignment horizontal="center"/>
    </xf>
    <xf numFmtId="0" fontId="11" fillId="0" borderId="2" xfId="4" applyNumberFormat="1" applyFont="1" applyFill="1" applyBorder="1" applyAlignment="1">
      <alignment horizontal="center"/>
    </xf>
    <xf numFmtId="0" fontId="9" fillId="0" borderId="2" xfId="4" applyNumberFormat="1" applyFont="1" applyFill="1" applyBorder="1" applyAlignment="1">
      <alignment horizontal="center"/>
    </xf>
    <xf numFmtId="0" fontId="9" fillId="0" borderId="2" xfId="2" applyNumberFormat="1" applyFont="1" applyFill="1" applyBorder="1" applyAlignment="1">
      <alignment horizontal="right"/>
    </xf>
    <xf numFmtId="0" fontId="55" fillId="0" borderId="2" xfId="2" applyFont="1" applyFill="1" applyBorder="1" applyAlignment="1">
      <alignment horizontal="center"/>
    </xf>
    <xf numFmtId="0" fontId="55" fillId="0" borderId="2" xfId="4" applyNumberFormat="1" applyFont="1" applyFill="1" applyBorder="1" applyAlignment="1">
      <alignment horizontal="center"/>
    </xf>
    <xf numFmtId="0" fontId="9" fillId="0" borderId="21" xfId="2" applyFont="1" applyFill="1" applyBorder="1"/>
    <xf numFmtId="0" fontId="9" fillId="0" borderId="22" xfId="2" applyFont="1" applyFill="1" applyBorder="1"/>
    <xf numFmtId="0" fontId="9" fillId="0" borderId="22" xfId="4" applyNumberFormat="1" applyFont="1" applyFill="1" applyBorder="1" applyAlignment="1">
      <alignment horizontal="center"/>
    </xf>
    <xf numFmtId="0" fontId="56" fillId="0" borderId="22" xfId="2" applyFont="1" applyFill="1" applyBorder="1" applyAlignment="1">
      <alignment horizontal="center"/>
    </xf>
    <xf numFmtId="14" fontId="9" fillId="0" borderId="22" xfId="2" applyNumberFormat="1" applyFont="1" applyFill="1" applyBorder="1"/>
    <xf numFmtId="0" fontId="15" fillId="0" borderId="0" xfId="5" applyFont="1" applyAlignment="1" applyProtection="1">
      <alignment horizontal="center" vertical="center"/>
      <protection locked="0"/>
    </xf>
    <xf numFmtId="0" fontId="16" fillId="0" borderId="0" xfId="5" applyFont="1" applyAlignment="1" applyProtection="1">
      <alignment horizontal="center" vertical="center"/>
      <protection locked="0"/>
    </xf>
    <xf numFmtId="166" fontId="9" fillId="0" borderId="0" xfId="5" applyNumberFormat="1" applyFont="1" applyAlignment="1">
      <alignment horizontal="center"/>
    </xf>
    <xf numFmtId="43" fontId="9" fillId="0" borderId="0" xfId="4" applyFont="1" applyAlignment="1">
      <alignment horizontal="center"/>
    </xf>
    <xf numFmtId="0" fontId="11" fillId="0" borderId="2" xfId="2" applyFont="1" applyFill="1" applyBorder="1" applyAlignment="1">
      <alignment horizontal="center" vertical="center"/>
    </xf>
    <xf numFmtId="0" fontId="11" fillId="0" borderId="2" xfId="5" applyFont="1" applyBorder="1" applyAlignment="1">
      <alignment horizontal="center"/>
    </xf>
    <xf numFmtId="0" fontId="10" fillId="0" borderId="0" xfId="44"/>
    <xf numFmtId="0" fontId="58" fillId="0" borderId="0" xfId="44" applyFont="1" applyAlignment="1">
      <alignment horizontal="right"/>
    </xf>
    <xf numFmtId="49" fontId="10" fillId="0" borderId="2" xfId="44" applyNumberFormat="1" applyFont="1" applyFill="1" applyBorder="1"/>
    <xf numFmtId="0" fontId="59" fillId="0" borderId="0" xfId="44" applyFont="1" applyAlignment="1">
      <alignment horizontal="center"/>
    </xf>
    <xf numFmtId="0" fontId="10" fillId="0" borderId="0" xfId="44" applyAlignment="1"/>
    <xf numFmtId="0" fontId="58" fillId="7" borderId="8" xfId="44" applyFont="1" applyFill="1" applyBorder="1" applyAlignment="1">
      <alignment horizontal="center" shrinkToFit="1"/>
    </xf>
    <xf numFmtId="0" fontId="58" fillId="7" borderId="6" xfId="44" applyFont="1" applyFill="1" applyBorder="1" applyAlignment="1">
      <alignment horizontal="center" shrinkToFit="1"/>
    </xf>
    <xf numFmtId="0" fontId="58" fillId="7" borderId="2" xfId="44" applyFont="1" applyFill="1" applyBorder="1" applyAlignment="1">
      <alignment horizontal="center" shrinkToFit="1"/>
    </xf>
    <xf numFmtId="0" fontId="10" fillId="0" borderId="23" xfId="44" applyFont="1" applyFill="1" applyBorder="1" applyAlignment="1">
      <alignment shrinkToFit="1"/>
    </xf>
    <xf numFmtId="14" fontId="10" fillId="0" borderId="24" xfId="44" applyNumberFormat="1" applyFont="1" applyFill="1" applyBorder="1" applyAlignment="1">
      <alignment horizontal="center" shrinkToFit="1"/>
    </xf>
    <xf numFmtId="0" fontId="10" fillId="0" borderId="25" xfId="44" applyFont="1" applyFill="1" applyBorder="1" applyAlignment="1">
      <alignment horizontal="center" shrinkToFit="1"/>
    </xf>
    <xf numFmtId="0" fontId="10" fillId="0" borderId="25" xfId="44" applyFont="1" applyFill="1" applyBorder="1" applyAlignment="1">
      <alignment shrinkToFit="1"/>
    </xf>
    <xf numFmtId="43" fontId="10" fillId="0" borderId="25" xfId="79" applyFont="1" applyFill="1" applyBorder="1" applyAlignment="1">
      <alignment shrinkToFit="1"/>
    </xf>
    <xf numFmtId="0" fontId="10" fillId="0" borderId="26" xfId="44" applyFont="1" applyFill="1" applyBorder="1" applyAlignment="1">
      <alignment shrinkToFit="1"/>
    </xf>
    <xf numFmtId="14" fontId="10" fillId="0" borderId="27" xfId="44" applyNumberFormat="1" applyFont="1" applyFill="1" applyBorder="1" applyAlignment="1">
      <alignment horizontal="center" shrinkToFit="1"/>
    </xf>
    <xf numFmtId="0" fontId="10" fillId="0" borderId="28" xfId="44" applyFont="1" applyFill="1" applyBorder="1" applyAlignment="1">
      <alignment horizontal="center" shrinkToFit="1"/>
    </xf>
    <xf numFmtId="0" fontId="10" fillId="0" borderId="28" xfId="44" applyFont="1" applyFill="1" applyBorder="1" applyAlignment="1">
      <alignment shrinkToFit="1"/>
    </xf>
    <xf numFmtId="43" fontId="10" fillId="0" borderId="28" xfId="79" applyFont="1" applyFill="1" applyBorder="1" applyAlignment="1">
      <alignment shrinkToFit="1"/>
    </xf>
    <xf numFmtId="0" fontId="10" fillId="0" borderId="0" xfId="44" applyFont="1"/>
    <xf numFmtId="0" fontId="58" fillId="0" borderId="3" xfId="79" applyNumberFormat="1" applyFont="1" applyFill="1" applyBorder="1" applyAlignment="1">
      <alignment horizontal="center" shrinkToFit="1"/>
    </xf>
    <xf numFmtId="43" fontId="58" fillId="0" borderId="3" xfId="79" applyFont="1" applyFill="1" applyBorder="1" applyAlignment="1">
      <alignment shrinkToFit="1"/>
    </xf>
    <xf numFmtId="0" fontId="58" fillId="0" borderId="0" xfId="44" applyFont="1" applyAlignment="1"/>
    <xf numFmtId="0" fontId="10" fillId="0" borderId="0" xfId="44" applyAlignment="1">
      <alignment horizontal="center"/>
    </xf>
    <xf numFmtId="14" fontId="10" fillId="0" borderId="0" xfId="44" applyNumberFormat="1"/>
    <xf numFmtId="187" fontId="10" fillId="0" borderId="0" xfId="44" applyNumberFormat="1"/>
    <xf numFmtId="0" fontId="60" fillId="0" borderId="0" xfId="44" applyFont="1" applyAlignment="1">
      <alignment horizontal="center"/>
    </xf>
    <xf numFmtId="0" fontId="10" fillId="0" borderId="31" xfId="79" applyNumberFormat="1" applyFont="1" applyBorder="1" applyAlignment="1">
      <alignment horizontal="center"/>
    </xf>
    <xf numFmtId="0" fontId="10" fillId="0" borderId="32" xfId="79" applyNumberFormat="1" applyFont="1" applyBorder="1" applyAlignment="1">
      <alignment horizontal="center"/>
    </xf>
    <xf numFmtId="0" fontId="10" fillId="0" borderId="33" xfId="44" applyFont="1" applyFill="1" applyBorder="1" applyAlignment="1">
      <alignment shrinkToFit="1"/>
    </xf>
    <xf numFmtId="14" fontId="10" fillId="0" borderId="34" xfId="44" applyNumberFormat="1" applyFont="1" applyFill="1" applyBorder="1" applyAlignment="1">
      <alignment horizontal="center" shrinkToFit="1"/>
    </xf>
    <xf numFmtId="0" fontId="10" fillId="0" borderId="35" xfId="44" applyFont="1" applyFill="1" applyBorder="1" applyAlignment="1">
      <alignment horizontal="center" shrinkToFit="1"/>
    </xf>
    <xf numFmtId="0" fontId="10" fillId="0" borderId="35" xfId="44" applyFont="1" applyFill="1" applyBorder="1" applyAlignment="1">
      <alignment shrinkToFit="1"/>
    </xf>
    <xf numFmtId="43" fontId="10" fillId="0" borderId="35" xfId="79" applyFont="1" applyFill="1" applyBorder="1" applyAlignment="1">
      <alignment shrinkToFit="1"/>
    </xf>
    <xf numFmtId="0" fontId="10" fillId="0" borderId="36" xfId="79" applyNumberFormat="1" applyFont="1" applyBorder="1" applyAlignment="1">
      <alignment horizontal="center"/>
    </xf>
    <xf numFmtId="0" fontId="58" fillId="0" borderId="37" xfId="44" applyFont="1" applyFill="1" applyBorder="1" applyAlignment="1">
      <alignment shrinkToFit="1"/>
    </xf>
    <xf numFmtId="0" fontId="58" fillId="0" borderId="38" xfId="44" applyFont="1" applyFill="1" applyBorder="1" applyAlignment="1">
      <alignment shrinkToFit="1"/>
    </xf>
    <xf numFmtId="0" fontId="10" fillId="0" borderId="3" xfId="44" applyNumberFormat="1" applyBorder="1" applyAlignment="1">
      <alignment horizontal="center"/>
    </xf>
    <xf numFmtId="166" fontId="10" fillId="0" borderId="0" xfId="44" applyNumberFormat="1" applyFont="1" applyAlignment="1"/>
    <xf numFmtId="0" fontId="10" fillId="0" borderId="0" xfId="44" applyBorder="1"/>
    <xf numFmtId="0" fontId="59" fillId="0" borderId="0" xfId="44" applyFont="1"/>
    <xf numFmtId="0" fontId="58" fillId="0" borderId="0" xfId="44" applyFont="1" applyAlignment="1">
      <alignment horizontal="center"/>
    </xf>
    <xf numFmtId="0" fontId="10" fillId="0" borderId="39" xfId="44" applyBorder="1"/>
    <xf numFmtId="0" fontId="10" fillId="0" borderId="40" xfId="44" applyBorder="1"/>
    <xf numFmtId="0" fontId="10" fillId="0" borderId="41" xfId="44" applyBorder="1"/>
    <xf numFmtId="0" fontId="10" fillId="0" borderId="42" xfId="44" applyBorder="1"/>
    <xf numFmtId="0" fontId="10" fillId="0" borderId="11" xfId="44" applyBorder="1"/>
    <xf numFmtId="0" fontId="10" fillId="0" borderId="13" xfId="44" applyBorder="1"/>
    <xf numFmtId="14" fontId="10" fillId="0" borderId="13" xfId="44" applyNumberFormat="1" applyBorder="1"/>
    <xf numFmtId="0" fontId="9" fillId="0" borderId="43" xfId="2" applyFont="1" applyBorder="1" applyAlignment="1">
      <alignment horizontal="center"/>
    </xf>
    <xf numFmtId="0" fontId="9" fillId="0" borderId="44" xfId="2" applyFont="1" applyBorder="1"/>
    <xf numFmtId="14" fontId="9" fillId="0" borderId="18" xfId="2" applyNumberFormat="1" applyFont="1" applyBorder="1" applyAlignment="1">
      <alignment horizontal="center"/>
    </xf>
    <xf numFmtId="0" fontId="9" fillId="0" borderId="18" xfId="4" applyNumberFormat="1" applyFont="1" applyBorder="1" applyAlignment="1">
      <alignment horizontal="center"/>
    </xf>
    <xf numFmtId="0" fontId="9" fillId="0" borderId="25" xfId="5" applyFont="1" applyBorder="1" applyAlignment="1">
      <alignment horizontal="center"/>
    </xf>
    <xf numFmtId="0" fontId="9" fillId="0" borderId="25" xfId="5" applyFont="1" applyBorder="1"/>
    <xf numFmtId="38" fontId="9" fillId="0" borderId="25" xfId="6" applyNumberFormat="1" applyFont="1" applyBorder="1" applyAlignment="1">
      <alignment horizontal="right"/>
    </xf>
    <xf numFmtId="0" fontId="3" fillId="0" borderId="28" xfId="5" applyFont="1" applyBorder="1" applyAlignment="1">
      <alignment horizontal="center"/>
    </xf>
    <xf numFmtId="0" fontId="3" fillId="0" borderId="28" xfId="5" applyFont="1" applyBorder="1"/>
    <xf numFmtId="38" fontId="3" fillId="0" borderId="28" xfId="6" applyNumberFormat="1" applyFont="1" applyBorder="1" applyAlignment="1">
      <alignment horizontal="right"/>
    </xf>
    <xf numFmtId="0" fontId="3" fillId="0" borderId="35" xfId="5" applyFont="1" applyBorder="1" applyAlignment="1">
      <alignment horizontal="center"/>
    </xf>
    <xf numFmtId="0" fontId="3" fillId="0" borderId="35" xfId="5" applyFont="1" applyBorder="1"/>
    <xf numFmtId="38" fontId="3" fillId="0" borderId="35" xfId="6" applyNumberFormat="1" applyFont="1" applyBorder="1" applyAlignment="1">
      <alignment horizontal="right"/>
    </xf>
    <xf numFmtId="38" fontId="3" fillId="0" borderId="4" xfId="6" applyNumberFormat="1" applyFont="1" applyBorder="1" applyAlignment="1">
      <alignment horizontal="right"/>
    </xf>
    <xf numFmtId="38" fontId="14" fillId="0" borderId="2" xfId="6" applyNumberFormat="1" applyFont="1" applyBorder="1"/>
    <xf numFmtId="0" fontId="9" fillId="0" borderId="0" xfId="3" applyFont="1" applyAlignment="1"/>
    <xf numFmtId="0" fontId="9" fillId="0" borderId="0" xfId="3" applyFont="1" applyBorder="1" applyAlignment="1"/>
    <xf numFmtId="0" fontId="2" fillId="0" borderId="0" xfId="3" applyFont="1" applyAlignment="1"/>
    <xf numFmtId="0" fontId="9" fillId="0" borderId="0" xfId="3" applyFont="1" applyAlignment="1">
      <alignment shrinkToFit="1"/>
    </xf>
    <xf numFmtId="165" fontId="9" fillId="0" borderId="18" xfId="2" applyNumberFormat="1" applyFont="1" applyBorder="1" applyAlignment="1">
      <alignment horizontal="center"/>
    </xf>
    <xf numFmtId="14" fontId="3" fillId="0" borderId="0" xfId="0" applyNumberFormat="1" applyFont="1" applyAlignment="1" applyProtection="1">
      <alignment horizontal="left" shrinkToFit="1"/>
    </xf>
    <xf numFmtId="0" fontId="48" fillId="0" borderId="0" xfId="47" applyFont="1" applyAlignment="1">
      <alignment horizontal="center"/>
    </xf>
    <xf numFmtId="14" fontId="3" fillId="0" borderId="0" xfId="76" applyNumberFormat="1" applyFont="1" applyAlignment="1" applyProtection="1">
      <alignment horizontal="left" shrinkToFit="1"/>
    </xf>
    <xf numFmtId="166" fontId="9" fillId="0" borderId="0" xfId="5" applyNumberFormat="1" applyFont="1" applyAlignment="1">
      <alignment horizontal="center"/>
    </xf>
    <xf numFmtId="0" fontId="15" fillId="0" borderId="0" xfId="5" applyFont="1" applyAlignment="1" applyProtection="1">
      <alignment horizontal="center" vertical="center"/>
      <protection locked="0"/>
    </xf>
    <xf numFmtId="0" fontId="11" fillId="0" borderId="1" xfId="5" applyFont="1" applyBorder="1" applyAlignment="1">
      <alignment horizontal="center" vertical="center"/>
    </xf>
    <xf numFmtId="0" fontId="11" fillId="0" borderId="3" xfId="5" applyFont="1" applyBorder="1" applyAlignment="1">
      <alignment horizontal="center" vertical="center"/>
    </xf>
    <xf numFmtId="0" fontId="11" fillId="0" borderId="2" xfId="5" applyFont="1" applyBorder="1" applyAlignment="1">
      <alignment horizontal="center"/>
    </xf>
    <xf numFmtId="0" fontId="16" fillId="0" borderId="0" xfId="5" applyFont="1" applyAlignment="1" applyProtection="1">
      <alignment horizontal="center" vertical="center"/>
      <protection locked="0"/>
    </xf>
    <xf numFmtId="0" fontId="9" fillId="0" borderId="0" xfId="5" applyFont="1" applyAlignment="1" applyProtection="1">
      <alignment horizontal="center" vertical="center"/>
      <protection locked="0"/>
    </xf>
    <xf numFmtId="14" fontId="11" fillId="0" borderId="0" xfId="5" applyNumberFormat="1" applyFont="1" applyAlignment="1">
      <alignment horizontal="center" vertical="center"/>
    </xf>
    <xf numFmtId="0" fontId="9" fillId="0" borderId="0" xfId="5" applyFont="1" applyAlignment="1">
      <alignment horizontal="center" vertical="center"/>
    </xf>
    <xf numFmtId="0" fontId="11" fillId="0" borderId="0" xfId="5" applyFont="1" applyAlignment="1" applyProtection="1">
      <alignment horizontal="center"/>
      <protection locked="0"/>
    </xf>
    <xf numFmtId="0" fontId="51" fillId="0" borderId="16" xfId="78" applyFont="1" applyBorder="1" applyAlignment="1">
      <alignment horizontal="left"/>
    </xf>
    <xf numFmtId="43" fontId="11" fillId="0" borderId="0" xfId="4" applyFont="1" applyAlignment="1">
      <alignment horizontal="center"/>
    </xf>
    <xf numFmtId="43" fontId="9" fillId="0" borderId="0" xfId="4" applyFont="1" applyAlignment="1">
      <alignment horizontal="center"/>
    </xf>
    <xf numFmtId="0" fontId="12" fillId="0" borderId="0" xfId="3" applyFont="1" applyFill="1" applyAlignment="1">
      <alignment horizontal="center" vertical="center"/>
    </xf>
    <xf numFmtId="164" fontId="52" fillId="0" borderId="0" xfId="2" applyNumberFormat="1" applyFont="1" applyAlignment="1">
      <alignment horizontal="center"/>
    </xf>
    <xf numFmtId="164" fontId="11" fillId="0" borderId="0" xfId="2" applyNumberFormat="1" applyFont="1" applyAlignment="1">
      <alignment horizontal="center"/>
    </xf>
    <xf numFmtId="166" fontId="9" fillId="0" borderId="0" xfId="5" applyNumberFormat="1" applyFont="1" applyAlignment="1">
      <alignment horizontal="center" vertical="top"/>
    </xf>
    <xf numFmtId="0" fontId="11" fillId="0" borderId="2" xfId="2" applyFont="1" applyFill="1" applyBorder="1" applyAlignment="1">
      <alignment horizontal="center" vertical="center"/>
    </xf>
    <xf numFmtId="168" fontId="11" fillId="0" borderId="8" xfId="4" applyNumberFormat="1" applyFont="1" applyFill="1" applyBorder="1" applyAlignment="1">
      <alignment horizontal="center" vertical="center"/>
    </xf>
    <xf numFmtId="168" fontId="11" fillId="0" borderId="6" xfId="4" applyNumberFormat="1" applyFont="1" applyFill="1" applyBorder="1" applyAlignment="1">
      <alignment horizontal="center" vertical="center"/>
    </xf>
    <xf numFmtId="168" fontId="11" fillId="0" borderId="15" xfId="4" applyNumberFormat="1" applyFont="1" applyFill="1" applyBorder="1" applyAlignment="1">
      <alignment horizontal="center" vertical="center"/>
    </xf>
    <xf numFmtId="0" fontId="57" fillId="7" borderId="0" xfId="44" applyFont="1" applyFill="1" applyAlignment="1">
      <alignment horizontal="left" vertical="center"/>
    </xf>
    <xf numFmtId="0" fontId="10" fillId="0" borderId="0" xfId="44" applyAlignment="1">
      <alignment wrapText="1"/>
    </xf>
    <xf numFmtId="0" fontId="10" fillId="0" borderId="16" xfId="44" applyBorder="1" applyAlignment="1">
      <alignment wrapText="1"/>
    </xf>
    <xf numFmtId="0" fontId="58" fillId="0" borderId="29" xfId="44" applyFont="1" applyFill="1" applyBorder="1" applyAlignment="1">
      <alignment horizontal="center" shrinkToFit="1"/>
    </xf>
    <xf numFmtId="0" fontId="58" fillId="0" borderId="30" xfId="44" applyFont="1" applyFill="1" applyBorder="1" applyAlignment="1">
      <alignment horizontal="center" shrinkToFit="1"/>
    </xf>
    <xf numFmtId="166" fontId="10" fillId="0" borderId="0" xfId="44" applyNumberFormat="1" applyFont="1" applyAlignment="1">
      <alignment horizontal="center"/>
    </xf>
    <xf numFmtId="0" fontId="58" fillId="0" borderId="0" xfId="44" applyFont="1" applyAlignment="1">
      <alignment horizontal="center"/>
    </xf>
    <xf numFmtId="0" fontId="60" fillId="0" borderId="0" xfId="44" applyFont="1" applyAlignment="1">
      <alignment horizontal="center"/>
    </xf>
    <xf numFmtId="0" fontId="44" fillId="0" borderId="9" xfId="5" applyFont="1" applyBorder="1" applyAlignment="1">
      <alignment horizontal="left"/>
    </xf>
    <xf numFmtId="0" fontId="44" fillId="0" borderId="10" xfId="5" applyFont="1" applyBorder="1" applyAlignment="1">
      <alignment horizontal="left"/>
    </xf>
    <xf numFmtId="166" fontId="45" fillId="0" borderId="0" xfId="5" applyNumberFormat="1" applyFont="1" applyAlignment="1">
      <alignment horizontal="left"/>
    </xf>
    <xf numFmtId="0" fontId="46" fillId="5" borderId="0" xfId="5" applyFont="1" applyFill="1" applyAlignment="1">
      <alignment horizontal="left" wrapText="1"/>
    </xf>
  </cellXfs>
  <cellStyles count="80">
    <cellStyle name="?_x001d_??%U©÷u&amp;H©÷9_x0008_?_x0009_s_x000a__x0007__x0001__x0001_" xfId="7"/>
    <cellStyle name="???? [0.00]_PRODUCT DETAIL Q1" xfId="8"/>
    <cellStyle name="????_PRODUCT DETAIL Q1" xfId="9"/>
    <cellStyle name="???[0]_?? DI" xfId="10"/>
    <cellStyle name="???_?? DI" xfId="11"/>
    <cellStyle name="??[0]_MATL COST ANALYSIS" xfId="12"/>
    <cellStyle name="??_(????)??????" xfId="13"/>
    <cellStyle name="??A? [0]_ÿÿÿÿÿÿ_1_¢¬???¢â? " xfId="14"/>
    <cellStyle name="??A?_ÿÿÿÿÿÿ_1_¢¬???¢â? " xfId="15"/>
    <cellStyle name="?¡±¢¥?_?¨ù??¢´¢¥_¢¬???¢â? " xfId="16"/>
    <cellStyle name="?ðÇ%U?&amp;H?_x0008_?s_x000a__x0007__x0001__x0001_" xfId="17"/>
    <cellStyle name="AeE­ [0]_INQUIRY ¿μ¾÷AßAø " xfId="18"/>
    <cellStyle name="AeE­_INQUIRY ¿µ¾÷AßAø " xfId="19"/>
    <cellStyle name="ÄÞ¸¶ [0]_1" xfId="20"/>
    <cellStyle name="AÞ¸¶ [0]_INQUIRY ¿?¾÷AßAø " xfId="21"/>
    <cellStyle name="ÄÞ¸¶_1" xfId="22"/>
    <cellStyle name="AÞ¸¶_INQUIRY ¿?¾÷AßAø " xfId="23"/>
    <cellStyle name="C?AØ_¿?¾÷CoE² " xfId="24"/>
    <cellStyle name="C￥AØ_¿μ¾÷CoE² " xfId="25"/>
    <cellStyle name="Ç¥ÁØ_PO0862_bldg_BQ" xfId="26"/>
    <cellStyle name="category" xfId="27"/>
    <cellStyle name="Comma" xfId="77" builtinId="3"/>
    <cellStyle name="Comma 2" xfId="4"/>
    <cellStyle name="Comma 3" xfId="6"/>
    <cellStyle name="Comma 4" xfId="79"/>
    <cellStyle name="Comma0" xfId="28"/>
    <cellStyle name="Currency0" xfId="29"/>
    <cellStyle name="Date" xfId="30"/>
    <cellStyle name="Fixed" xfId="31"/>
    <cellStyle name="Grey" xfId="32"/>
    <cellStyle name="HEADER" xfId="33"/>
    <cellStyle name="Header1" xfId="34"/>
    <cellStyle name="Header2" xfId="35"/>
    <cellStyle name="Hyperlink" xfId="78" builtinId="8"/>
    <cellStyle name="Input [yellow]" xfId="36"/>
    <cellStyle name="Millares [0]_Well Timing" xfId="37"/>
    <cellStyle name="Millares_Well Timing" xfId="38"/>
    <cellStyle name="Model" xfId="39"/>
    <cellStyle name="Moneda [0]_Well Timing" xfId="40"/>
    <cellStyle name="Moneda_Well Timing" xfId="41"/>
    <cellStyle name="n" xfId="42"/>
    <cellStyle name="Normal" xfId="0" builtinId="0"/>
    <cellStyle name="Normal - Style1" xfId="43"/>
    <cellStyle name="Normal 2" xfId="5"/>
    <cellStyle name="Normal 2 2" xfId="76"/>
    <cellStyle name="Normal 3" xfId="2"/>
    <cellStyle name="Normal 4" xfId="44"/>
    <cellStyle name="Normal 4 2" xfId="3"/>
    <cellStyle name="Normal 4_SoKeToanSQL" xfId="45"/>
    <cellStyle name="Normal_ACCOUNT0 2" xfId="46"/>
    <cellStyle name="Normal_DETKT2_1" xfId="47"/>
    <cellStyle name="Normal_KHO" xfId="1"/>
    <cellStyle name="Percent [2]" xfId="48"/>
    <cellStyle name="subhead" xfId="49"/>
    <cellStyle name="T" xfId="50"/>
    <cellStyle name="T_NKC" xfId="51"/>
    <cellStyle name="T_NKC_SoKeToanSQL" xfId="52"/>
    <cellStyle name="th" xfId="53"/>
    <cellStyle name="viet" xfId="54"/>
    <cellStyle name="viet2" xfId="55"/>
    <cellStyle name=" [0.00]_ Att. 1- Cover" xfId="56"/>
    <cellStyle name="_ Att. 1- Cover" xfId="57"/>
    <cellStyle name="?_ Att. 1- Cover" xfId="58"/>
    <cellStyle name="똿뗦먛귟 [0.00]_PRODUCT DETAIL Q1" xfId="59"/>
    <cellStyle name="똿뗦먛귟_PRODUCT DETAIL Q1" xfId="60"/>
    <cellStyle name="믅됞 [0.00]_PRODUCT DETAIL Q1" xfId="61"/>
    <cellStyle name="믅됞_PRODUCT DETAIL Q1" xfId="62"/>
    <cellStyle name="백분율_95" xfId="63"/>
    <cellStyle name="뷭?_BOOKSHIP" xfId="64"/>
    <cellStyle name="콤마 [0]_1202" xfId="65"/>
    <cellStyle name="콤마_1202" xfId="66"/>
    <cellStyle name="통화 [0]_1202" xfId="67"/>
    <cellStyle name="통화_1202" xfId="68"/>
    <cellStyle name="표준_(정보부문)월별인원계획" xfId="69"/>
    <cellStyle name="一般_00Q3902REV.1" xfId="70"/>
    <cellStyle name="千分位[0]_00Q3902REV.1" xfId="71"/>
    <cellStyle name="千分位_00Q3902REV.1" xfId="72"/>
    <cellStyle name="貨幣 [0]_00Q3902REV.1" xfId="73"/>
    <cellStyle name="貨幣[0]_BRE" xfId="74"/>
    <cellStyle name="貨幣_00Q3902REV.1" xfId="75"/>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hyperlink" Target="#MAIN!A1"/></Relationships>
</file>

<file path=xl/drawings/drawing1.xml><?xml version="1.0" encoding="utf-8"?>
<xdr:wsDr xmlns:xdr="http://schemas.openxmlformats.org/drawingml/2006/spreadsheetDrawing" xmlns:a="http://schemas.openxmlformats.org/drawingml/2006/main">
  <xdr:twoCellAnchor>
    <xdr:from>
      <xdr:col>7</xdr:col>
      <xdr:colOff>28575</xdr:colOff>
      <xdr:row>8</xdr:row>
      <xdr:rowOff>133350</xdr:rowOff>
    </xdr:from>
    <xdr:to>
      <xdr:col>8</xdr:col>
      <xdr:colOff>0</xdr:colOff>
      <xdr:row>10</xdr:row>
      <xdr:rowOff>47625</xdr:rowOff>
    </xdr:to>
    <xdr:sp macro="[0]!DoGoBack" textlink="">
      <xdr:nvSpPr>
        <xdr:cNvPr id="2" name="AutoShape 8"/>
        <xdr:cNvSpPr>
          <a:spLocks noChangeArrowheads="1"/>
        </xdr:cNvSpPr>
      </xdr:nvSpPr>
      <xdr:spPr bwMode="auto">
        <a:xfrm>
          <a:off x="6267450" y="1514475"/>
          <a:ext cx="771525" cy="285750"/>
        </a:xfrm>
        <a:prstGeom prst="leftRightArrow">
          <a:avLst>
            <a:gd name="adj1" fmla="val 50000"/>
            <a:gd name="adj2" fmla="val 54000"/>
          </a:avLst>
        </a:prstGeom>
        <a:solidFill>
          <a:srgbClr val="3366FF"/>
        </a:solidFill>
        <a:ln w="9525">
          <a:solidFill>
            <a:srgbClr val="000000"/>
          </a:solidFill>
          <a:miter lim="800000"/>
          <a:headEnd/>
          <a:tailEnd/>
        </a:ln>
      </xdr:spPr>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8</xdr:col>
      <xdr:colOff>495300</xdr:colOff>
      <xdr:row>0</xdr:row>
      <xdr:rowOff>104775</xdr:rowOff>
    </xdr:from>
    <xdr:to>
      <xdr:col>9</xdr:col>
      <xdr:colOff>609600</xdr:colOff>
      <xdr:row>1</xdr:row>
      <xdr:rowOff>180975</xdr:rowOff>
    </xdr:to>
    <xdr:sp macro="" textlink="">
      <xdr:nvSpPr>
        <xdr:cNvPr id="2" name="AutoShape 4">
          <a:hlinkClick xmlns:r="http://schemas.openxmlformats.org/officeDocument/2006/relationships" r:id="rId1" tooltip="Trang đầu"/>
        </xdr:cNvPr>
        <xdr:cNvSpPr>
          <a:spLocks noChangeArrowheads="1"/>
        </xdr:cNvSpPr>
      </xdr:nvSpPr>
      <xdr:spPr bwMode="auto">
        <a:xfrm>
          <a:off x="6867525" y="104775"/>
          <a:ext cx="1581150" cy="285750"/>
        </a:xfrm>
        <a:prstGeom prst="leftArrow">
          <a:avLst>
            <a:gd name="adj1" fmla="val 50000"/>
            <a:gd name="adj2" fmla="val 138333"/>
          </a:avLst>
        </a:prstGeom>
        <a:solidFill>
          <a:srgbClr val="3366FF"/>
        </a:solidFill>
        <a:ln w="9525">
          <a:solidFill>
            <a:srgbClr val="000000"/>
          </a:solidFill>
          <a:miter lim="800000"/>
          <a:headEnd/>
          <a:tailEnd/>
        </a:ln>
      </xdr:spPr>
    </xdr:sp>
    <xdr:clientData fPrint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acebook.com/groups/daotaothuchanh" TargetMode="External"/><Relationship Id="rId1" Type="http://schemas.openxmlformats.org/officeDocument/2006/relationships/hyperlink" Target="http://www.bluesofts.net/Products/AddIns/A-Tools/Index.ht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bluesofts.net/Products/AddIns/A-Tools/Index.htm"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hyperlink" Target="http://www.bluesofts.net/Products/AddIns/A-Tools/Index.htm" TargetMode="Externa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http://www.bluesofts.net/Products/AddIns/A-Tools/Index.htm" TargetMode="Externa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3"/>
  </sheetPr>
  <dimension ref="A1:L68"/>
  <sheetViews>
    <sheetView zoomScale="115" zoomScaleNormal="115" workbookViewId="0">
      <pane ySplit="3" topLeftCell="A4" activePane="bottomLeft" state="frozen"/>
      <selection pane="bottomLeft" activeCell="G12" sqref="G12"/>
    </sheetView>
  </sheetViews>
  <sheetFormatPr defaultColWidth="10.6640625" defaultRowHeight="12.75"/>
  <cols>
    <col min="1" max="1" width="15.33203125" style="1" bestFit="1" customWidth="1"/>
    <col min="2" max="2" width="13.5" style="1" customWidth="1"/>
    <col min="3" max="5" width="10.6640625" style="1" customWidth="1"/>
    <col min="6" max="6" width="13.1640625" style="1" customWidth="1"/>
    <col min="7" max="7" width="16.6640625" style="1" bestFit="1" customWidth="1"/>
    <col min="8" max="8" width="10.6640625" style="1" customWidth="1"/>
    <col min="9" max="9" width="15.1640625" style="1" bestFit="1" customWidth="1"/>
    <col min="10" max="11" width="17.5" style="1" bestFit="1" customWidth="1"/>
    <col min="12" max="12" width="20.6640625" style="1" customWidth="1"/>
    <col min="13" max="16384" width="10.6640625" style="1"/>
  </cols>
  <sheetData>
    <row r="1" spans="1:12">
      <c r="J1" s="2" t="s">
        <v>0</v>
      </c>
    </row>
    <row r="2" spans="1:12" ht="15.75">
      <c r="A2" s="181" t="s">
        <v>1</v>
      </c>
      <c r="B2" s="181"/>
      <c r="C2" s="181"/>
      <c r="D2" s="181"/>
      <c r="J2" s="2" t="s">
        <v>2</v>
      </c>
    </row>
    <row r="3" spans="1:12">
      <c r="A3" s="3" t="s">
        <v>3</v>
      </c>
      <c r="B3" s="3" t="s">
        <v>4</v>
      </c>
      <c r="C3" s="3" t="s">
        <v>5</v>
      </c>
      <c r="D3" s="3" t="s">
        <v>6</v>
      </c>
      <c r="E3" s="3" t="s">
        <v>7</v>
      </c>
      <c r="F3" s="3" t="s">
        <v>8</v>
      </c>
      <c r="G3" s="3" t="s">
        <v>9</v>
      </c>
      <c r="H3" s="3" t="s">
        <v>10</v>
      </c>
      <c r="I3" s="3" t="s">
        <v>11</v>
      </c>
      <c r="J3" s="3" t="s">
        <v>12</v>
      </c>
      <c r="K3" s="3" t="s">
        <v>13</v>
      </c>
    </row>
    <row r="4" spans="1:12">
      <c r="A4" s="4" t="s">
        <v>14</v>
      </c>
      <c r="B4" s="5">
        <v>38564</v>
      </c>
      <c r="C4" s="2"/>
      <c r="D4" s="2" t="s">
        <v>15</v>
      </c>
      <c r="F4" s="4" t="s">
        <v>16</v>
      </c>
      <c r="G4" s="4" t="s">
        <v>17</v>
      </c>
      <c r="H4" s="4">
        <v>1</v>
      </c>
      <c r="I4" s="4">
        <v>4800000</v>
      </c>
      <c r="J4" s="4" t="s">
        <v>18</v>
      </c>
      <c r="K4" s="6">
        <v>19200000</v>
      </c>
    </row>
    <row r="5" spans="1:12">
      <c r="A5" s="4" t="s">
        <v>14</v>
      </c>
      <c r="B5" s="5">
        <v>38564</v>
      </c>
      <c r="C5" s="2"/>
      <c r="D5" s="2" t="s">
        <v>19</v>
      </c>
      <c r="F5" s="4" t="s">
        <v>16</v>
      </c>
      <c r="G5" s="4" t="s">
        <v>20</v>
      </c>
      <c r="H5" s="4">
        <v>2</v>
      </c>
      <c r="I5" s="4">
        <v>4500000</v>
      </c>
      <c r="J5" s="4" t="s">
        <v>18</v>
      </c>
      <c r="K5" s="6">
        <v>27000000</v>
      </c>
      <c r="L5" s="66"/>
    </row>
    <row r="6" spans="1:12">
      <c r="A6" s="4" t="s">
        <v>14</v>
      </c>
      <c r="B6" s="5">
        <v>38564</v>
      </c>
      <c r="C6" s="2"/>
      <c r="D6" s="2" t="s">
        <v>21</v>
      </c>
      <c r="F6" s="4" t="s">
        <v>16</v>
      </c>
      <c r="G6" s="4" t="s">
        <v>22</v>
      </c>
      <c r="H6" s="4">
        <v>3</v>
      </c>
      <c r="I6" s="4">
        <v>2800000</v>
      </c>
      <c r="J6" s="4" t="s">
        <v>18</v>
      </c>
      <c r="K6" s="6">
        <v>16800000</v>
      </c>
    </row>
    <row r="7" spans="1:12">
      <c r="A7" s="4" t="s">
        <v>14</v>
      </c>
      <c r="B7" s="5">
        <v>38564</v>
      </c>
      <c r="C7" s="2"/>
      <c r="D7" s="2" t="s">
        <v>21</v>
      </c>
      <c r="F7" s="4" t="s">
        <v>16</v>
      </c>
      <c r="G7" s="4" t="s">
        <v>23</v>
      </c>
      <c r="H7" s="4">
        <v>3</v>
      </c>
      <c r="I7" s="4">
        <v>4200000</v>
      </c>
      <c r="J7" s="4" t="s">
        <v>18</v>
      </c>
      <c r="K7" s="6">
        <v>12600000</v>
      </c>
    </row>
    <row r="8" spans="1:12">
      <c r="A8" s="4" t="s">
        <v>24</v>
      </c>
      <c r="B8" s="5">
        <v>38565</v>
      </c>
      <c r="C8" s="4"/>
      <c r="D8" s="2" t="s">
        <v>15</v>
      </c>
      <c r="E8" s="4"/>
      <c r="F8" s="4" t="s">
        <v>16</v>
      </c>
      <c r="G8" s="4" t="s">
        <v>17</v>
      </c>
      <c r="H8" s="4">
        <v>4</v>
      </c>
      <c r="I8" s="4">
        <v>5000000</v>
      </c>
      <c r="J8" s="1" t="s">
        <v>18</v>
      </c>
      <c r="K8" s="6">
        <v>20000000</v>
      </c>
    </row>
    <row r="9" spans="1:12">
      <c r="A9" s="4" t="s">
        <v>24</v>
      </c>
      <c r="B9" s="5">
        <v>38565</v>
      </c>
      <c r="C9" s="4"/>
      <c r="D9" s="2" t="s">
        <v>15</v>
      </c>
      <c r="E9" s="4"/>
      <c r="F9" s="4" t="s">
        <v>16</v>
      </c>
      <c r="G9" s="4" t="s">
        <v>20</v>
      </c>
      <c r="H9" s="4">
        <v>3</v>
      </c>
      <c r="I9" s="4">
        <v>4800000</v>
      </c>
      <c r="J9" s="1" t="s">
        <v>18</v>
      </c>
      <c r="K9" s="6">
        <v>14400000</v>
      </c>
    </row>
    <row r="10" spans="1:12">
      <c r="A10" s="4" t="s">
        <v>25</v>
      </c>
      <c r="B10" s="5">
        <v>38567</v>
      </c>
      <c r="C10" s="4"/>
      <c r="D10" s="2" t="s">
        <v>19</v>
      </c>
      <c r="E10" s="4"/>
      <c r="F10" s="4" t="s">
        <v>16</v>
      </c>
      <c r="G10" s="4" t="s">
        <v>22</v>
      </c>
      <c r="H10" s="4">
        <v>2</v>
      </c>
      <c r="I10" s="4">
        <v>3000000</v>
      </c>
      <c r="J10" s="1" t="s">
        <v>18</v>
      </c>
      <c r="K10" s="6">
        <v>6000000</v>
      </c>
    </row>
    <row r="11" spans="1:12">
      <c r="A11" s="4" t="s">
        <v>25</v>
      </c>
      <c r="B11" s="5">
        <v>38567</v>
      </c>
      <c r="C11" s="4"/>
      <c r="D11" s="2" t="s">
        <v>19</v>
      </c>
      <c r="E11" s="4"/>
      <c r="F11" s="4" t="s">
        <v>16</v>
      </c>
      <c r="G11" s="4" t="s">
        <v>23</v>
      </c>
      <c r="H11" s="4">
        <v>2</v>
      </c>
      <c r="I11" s="4">
        <v>4500000</v>
      </c>
      <c r="J11" s="1" t="s">
        <v>18</v>
      </c>
      <c r="K11" s="6">
        <v>9000000</v>
      </c>
    </row>
    <row r="12" spans="1:12">
      <c r="A12" s="4" t="s">
        <v>25</v>
      </c>
      <c r="B12" s="5">
        <v>38567</v>
      </c>
      <c r="C12" s="4"/>
      <c r="D12" s="2" t="s">
        <v>19</v>
      </c>
      <c r="E12" s="4"/>
      <c r="F12" s="4" t="s">
        <v>16</v>
      </c>
      <c r="G12" s="4" t="s">
        <v>20</v>
      </c>
      <c r="H12" s="4">
        <v>4</v>
      </c>
      <c r="I12" s="4">
        <v>4800000</v>
      </c>
      <c r="J12" s="1" t="s">
        <v>18</v>
      </c>
      <c r="K12" s="6">
        <v>19200000</v>
      </c>
    </row>
    <row r="13" spans="1:12">
      <c r="A13" s="4" t="s">
        <v>26</v>
      </c>
      <c r="B13" s="5">
        <v>38570</v>
      </c>
      <c r="C13" s="4" t="s">
        <v>27</v>
      </c>
      <c r="D13" s="4"/>
      <c r="E13" s="4"/>
      <c r="F13" s="4" t="s">
        <v>16</v>
      </c>
      <c r="G13" s="4" t="s">
        <v>17</v>
      </c>
      <c r="H13" s="4">
        <v>3</v>
      </c>
      <c r="I13" s="4">
        <v>5500000</v>
      </c>
      <c r="J13" s="1" t="s">
        <v>28</v>
      </c>
      <c r="K13" s="6">
        <v>14700000</v>
      </c>
    </row>
    <row r="14" spans="1:12">
      <c r="A14" s="4" t="s">
        <v>26</v>
      </c>
      <c r="B14" s="5">
        <v>38570</v>
      </c>
      <c r="C14" s="4" t="s">
        <v>27</v>
      </c>
      <c r="D14" s="4"/>
      <c r="E14" s="4"/>
      <c r="F14" s="4" t="s">
        <v>16</v>
      </c>
      <c r="G14" s="4" t="s">
        <v>20</v>
      </c>
      <c r="H14" s="4">
        <v>2</v>
      </c>
      <c r="I14" s="4">
        <v>5200000</v>
      </c>
      <c r="J14" s="1" t="s">
        <v>28</v>
      </c>
      <c r="K14" s="6">
        <v>9323076.9199999999</v>
      </c>
    </row>
    <row r="15" spans="1:12">
      <c r="A15" s="4" t="s">
        <v>26</v>
      </c>
      <c r="B15" s="5">
        <v>38570</v>
      </c>
      <c r="C15" s="4" t="s">
        <v>27</v>
      </c>
      <c r="D15" s="4"/>
      <c r="E15" s="4"/>
      <c r="F15" s="4" t="s">
        <v>16</v>
      </c>
      <c r="G15" s="4" t="s">
        <v>22</v>
      </c>
      <c r="H15" s="4">
        <v>1</v>
      </c>
      <c r="I15" s="4">
        <v>3400000</v>
      </c>
      <c r="J15" s="1" t="s">
        <v>28</v>
      </c>
      <c r="K15" s="6">
        <v>2850000</v>
      </c>
    </row>
    <row r="16" spans="1:12">
      <c r="A16" s="4" t="s">
        <v>26</v>
      </c>
      <c r="B16" s="5">
        <v>38570</v>
      </c>
      <c r="C16" s="4" t="s">
        <v>27</v>
      </c>
      <c r="D16" s="4"/>
      <c r="E16" s="4"/>
      <c r="F16" s="4" t="s">
        <v>16</v>
      </c>
      <c r="G16" s="4" t="s">
        <v>23</v>
      </c>
      <c r="H16" s="4">
        <v>2</v>
      </c>
      <c r="I16" s="4">
        <v>5200000</v>
      </c>
      <c r="J16" s="1" t="s">
        <v>28</v>
      </c>
      <c r="K16" s="6">
        <v>8640000</v>
      </c>
    </row>
    <row r="17" spans="1:11">
      <c r="A17" s="4" t="s">
        <v>29</v>
      </c>
      <c r="B17" s="5">
        <v>38572</v>
      </c>
      <c r="C17" s="4" t="s">
        <v>30</v>
      </c>
      <c r="D17" s="4"/>
      <c r="E17" s="4"/>
      <c r="F17" s="4" t="s">
        <v>16</v>
      </c>
      <c r="G17" s="4" t="s">
        <v>20</v>
      </c>
      <c r="H17" s="4">
        <v>2</v>
      </c>
      <c r="I17" s="4">
        <v>5200000</v>
      </c>
      <c r="J17" s="1" t="s">
        <v>28</v>
      </c>
      <c r="K17" s="6">
        <v>9323076.9199999999</v>
      </c>
    </row>
    <row r="18" spans="1:11">
      <c r="A18" s="4" t="s">
        <v>29</v>
      </c>
      <c r="B18" s="5">
        <v>38572</v>
      </c>
      <c r="C18" s="4" t="s">
        <v>30</v>
      </c>
      <c r="D18" s="4"/>
      <c r="E18" s="4"/>
      <c r="F18" s="4" t="s">
        <v>16</v>
      </c>
      <c r="G18" s="4" t="s">
        <v>22</v>
      </c>
      <c r="H18" s="4">
        <v>1</v>
      </c>
      <c r="I18" s="4">
        <v>3400000</v>
      </c>
      <c r="J18" s="1" t="s">
        <v>28</v>
      </c>
      <c r="K18" s="6">
        <v>2850000</v>
      </c>
    </row>
    <row r="19" spans="1:11">
      <c r="A19" s="4" t="s">
        <v>29</v>
      </c>
      <c r="B19" s="5">
        <v>38572</v>
      </c>
      <c r="C19" s="4" t="s">
        <v>30</v>
      </c>
      <c r="D19" s="4"/>
      <c r="E19" s="4"/>
      <c r="F19" s="4" t="s">
        <v>16</v>
      </c>
      <c r="G19" s="4" t="s">
        <v>23</v>
      </c>
      <c r="H19" s="4">
        <v>2</v>
      </c>
      <c r="I19" s="4">
        <v>5200000</v>
      </c>
      <c r="J19" s="1" t="s">
        <v>28</v>
      </c>
      <c r="K19" s="6">
        <v>8640000</v>
      </c>
    </row>
    <row r="20" spans="1:11">
      <c r="A20" s="4" t="s">
        <v>31</v>
      </c>
      <c r="B20" s="5">
        <v>38578</v>
      </c>
      <c r="C20" s="4" t="s">
        <v>32</v>
      </c>
      <c r="D20" s="4"/>
      <c r="E20" s="4"/>
      <c r="F20" s="4" t="s">
        <v>16</v>
      </c>
      <c r="G20" s="4" t="s">
        <v>20</v>
      </c>
      <c r="H20" s="4">
        <v>2</v>
      </c>
      <c r="I20" s="4">
        <v>5200000</v>
      </c>
      <c r="J20" s="1" t="s">
        <v>28</v>
      </c>
      <c r="K20" s="6">
        <v>9323076.9199999999</v>
      </c>
    </row>
    <row r="21" spans="1:11">
      <c r="A21" s="4" t="s">
        <v>31</v>
      </c>
      <c r="B21" s="5">
        <v>38578</v>
      </c>
      <c r="C21" s="4" t="s">
        <v>32</v>
      </c>
      <c r="D21" s="4"/>
      <c r="E21" s="4"/>
      <c r="F21" s="4" t="s">
        <v>16</v>
      </c>
      <c r="G21" s="4" t="s">
        <v>17</v>
      </c>
      <c r="H21" s="4">
        <v>3</v>
      </c>
      <c r="I21" s="4">
        <v>5500000</v>
      </c>
      <c r="J21" s="1" t="s">
        <v>28</v>
      </c>
      <c r="K21" s="6">
        <v>14700000</v>
      </c>
    </row>
    <row r="22" spans="1:11">
      <c r="A22" s="4" t="s">
        <v>33</v>
      </c>
      <c r="B22" s="5">
        <v>38584</v>
      </c>
      <c r="C22" s="4"/>
      <c r="D22" s="2" t="s">
        <v>21</v>
      </c>
      <c r="E22" s="4"/>
      <c r="F22" s="4" t="s">
        <v>16</v>
      </c>
      <c r="G22" s="4" t="s">
        <v>17</v>
      </c>
      <c r="H22" s="4">
        <v>2</v>
      </c>
      <c r="I22" s="4">
        <v>5000000</v>
      </c>
      <c r="J22" s="1" t="s">
        <v>18</v>
      </c>
      <c r="K22" s="6">
        <v>10000000</v>
      </c>
    </row>
    <row r="23" spans="1:11">
      <c r="A23" s="4" t="s">
        <v>33</v>
      </c>
      <c r="B23" s="5">
        <v>38584</v>
      </c>
      <c r="C23" s="4"/>
      <c r="D23" s="2" t="s">
        <v>21</v>
      </c>
      <c r="E23" s="4"/>
      <c r="F23" s="4" t="s">
        <v>16</v>
      </c>
      <c r="G23" s="4" t="s">
        <v>20</v>
      </c>
      <c r="H23" s="4">
        <v>4</v>
      </c>
      <c r="I23" s="4">
        <v>4800000</v>
      </c>
      <c r="J23" s="1" t="s">
        <v>18</v>
      </c>
      <c r="K23" s="6">
        <v>19200000</v>
      </c>
    </row>
    <row r="24" spans="1:11">
      <c r="A24" s="4" t="s">
        <v>33</v>
      </c>
      <c r="B24" s="5">
        <v>38584</v>
      </c>
      <c r="C24" s="4"/>
      <c r="D24" s="2" t="s">
        <v>21</v>
      </c>
      <c r="E24" s="4"/>
      <c r="F24" s="4" t="s">
        <v>16</v>
      </c>
      <c r="G24" s="4" t="s">
        <v>22</v>
      </c>
      <c r="H24" s="4">
        <v>3</v>
      </c>
      <c r="I24" s="4">
        <v>3000000</v>
      </c>
      <c r="J24" s="1" t="s">
        <v>18</v>
      </c>
      <c r="K24" s="6">
        <v>9000000</v>
      </c>
    </row>
    <row r="25" spans="1:11">
      <c r="A25" s="4" t="s">
        <v>33</v>
      </c>
      <c r="B25" s="5">
        <v>38584</v>
      </c>
      <c r="C25" s="4"/>
      <c r="D25" s="2" t="s">
        <v>21</v>
      </c>
      <c r="E25" s="4"/>
      <c r="F25" s="4" t="s">
        <v>16</v>
      </c>
      <c r="G25" s="4" t="s">
        <v>23</v>
      </c>
      <c r="H25" s="4">
        <v>6</v>
      </c>
      <c r="I25" s="4">
        <v>4500000</v>
      </c>
      <c r="J25" s="1" t="s">
        <v>18</v>
      </c>
      <c r="K25" s="6">
        <v>27000000</v>
      </c>
    </row>
    <row r="26" spans="1:11">
      <c r="A26" s="4" t="s">
        <v>34</v>
      </c>
      <c r="B26" s="5">
        <v>38584</v>
      </c>
      <c r="C26" s="4"/>
      <c r="D26" s="2" t="s">
        <v>19</v>
      </c>
      <c r="E26" s="4"/>
      <c r="F26" s="4" t="s">
        <v>16</v>
      </c>
      <c r="G26" s="4" t="s">
        <v>22</v>
      </c>
      <c r="H26" s="4">
        <v>3</v>
      </c>
      <c r="I26" s="4">
        <v>2800000</v>
      </c>
      <c r="J26" s="1" t="s">
        <v>18</v>
      </c>
      <c r="K26" s="6">
        <v>8400000</v>
      </c>
    </row>
    <row r="27" spans="1:11">
      <c r="A27" s="4" t="s">
        <v>34</v>
      </c>
      <c r="B27" s="5">
        <v>38584</v>
      </c>
      <c r="C27" s="4"/>
      <c r="D27" s="2" t="s">
        <v>19</v>
      </c>
      <c r="E27" s="4"/>
      <c r="F27" s="4" t="s">
        <v>16</v>
      </c>
      <c r="G27" s="4" t="s">
        <v>20</v>
      </c>
      <c r="H27" s="4">
        <v>4</v>
      </c>
      <c r="I27" s="4">
        <v>4600000</v>
      </c>
      <c r="J27" s="1" t="s">
        <v>18</v>
      </c>
      <c r="K27" s="6">
        <v>18400000</v>
      </c>
    </row>
    <row r="28" spans="1:11">
      <c r="A28" s="4" t="s">
        <v>35</v>
      </c>
      <c r="B28" s="5">
        <v>38590</v>
      </c>
      <c r="C28" s="4" t="s">
        <v>36</v>
      </c>
      <c r="D28" s="4"/>
      <c r="E28" s="4"/>
      <c r="F28" s="4" t="s">
        <v>16</v>
      </c>
      <c r="G28" s="4" t="s">
        <v>20</v>
      </c>
      <c r="H28" s="4">
        <v>3</v>
      </c>
      <c r="I28" s="4">
        <v>5200000</v>
      </c>
      <c r="J28" s="1" t="s">
        <v>28</v>
      </c>
      <c r="K28" s="6">
        <v>14046153.84</v>
      </c>
    </row>
    <row r="29" spans="1:11">
      <c r="A29" s="4" t="s">
        <v>35</v>
      </c>
      <c r="B29" s="5">
        <v>38590</v>
      </c>
      <c r="C29" s="4" t="s">
        <v>36</v>
      </c>
      <c r="D29" s="4"/>
      <c r="E29" s="4"/>
      <c r="F29" s="4" t="s">
        <v>16</v>
      </c>
      <c r="G29" s="4" t="s">
        <v>22</v>
      </c>
      <c r="H29" s="4">
        <v>2</v>
      </c>
      <c r="I29" s="4">
        <v>3400000</v>
      </c>
      <c r="J29" s="1" t="s">
        <v>28</v>
      </c>
      <c r="K29" s="6">
        <v>5750000</v>
      </c>
    </row>
    <row r="30" spans="1:11">
      <c r="A30" s="4" t="s">
        <v>35</v>
      </c>
      <c r="B30" s="5">
        <v>38590</v>
      </c>
      <c r="C30" s="4" t="s">
        <v>36</v>
      </c>
      <c r="D30" s="4"/>
      <c r="E30" s="4"/>
      <c r="F30" s="4" t="s">
        <v>16</v>
      </c>
      <c r="G30" s="4" t="s">
        <v>23</v>
      </c>
      <c r="H30" s="4">
        <v>4</v>
      </c>
      <c r="I30" s="4">
        <v>5200000</v>
      </c>
      <c r="J30" s="1" t="s">
        <v>28</v>
      </c>
      <c r="K30" s="6">
        <v>17897142.859999999</v>
      </c>
    </row>
    <row r="31" spans="1:11">
      <c r="A31" s="4" t="s">
        <v>37</v>
      </c>
      <c r="B31" s="5">
        <v>38590</v>
      </c>
      <c r="C31" s="4" t="s">
        <v>27</v>
      </c>
      <c r="D31" s="4"/>
      <c r="E31" s="4"/>
      <c r="F31" s="4" t="s">
        <v>16</v>
      </c>
      <c r="G31" s="4" t="s">
        <v>20</v>
      </c>
      <c r="H31" s="4">
        <v>2</v>
      </c>
      <c r="I31" s="4">
        <v>5500000</v>
      </c>
      <c r="J31" s="1" t="s">
        <v>28</v>
      </c>
      <c r="K31" s="6">
        <v>9364102.5600000005</v>
      </c>
    </row>
    <row r="32" spans="1:11">
      <c r="A32" s="4" t="s">
        <v>37</v>
      </c>
      <c r="B32" s="5">
        <v>38590</v>
      </c>
      <c r="C32" s="4" t="s">
        <v>27</v>
      </c>
      <c r="D32" s="4"/>
      <c r="E32" s="4"/>
      <c r="F32" s="4" t="s">
        <v>16</v>
      </c>
      <c r="G32" s="4" t="s">
        <v>17</v>
      </c>
      <c r="H32" s="4">
        <v>2</v>
      </c>
      <c r="I32" s="4">
        <v>5800000</v>
      </c>
      <c r="J32" s="1" t="s">
        <v>28</v>
      </c>
      <c r="K32" s="6">
        <v>9900000</v>
      </c>
    </row>
    <row r="33" spans="1:11">
      <c r="A33" s="4" t="s">
        <v>37</v>
      </c>
      <c r="B33" s="5">
        <v>38590</v>
      </c>
      <c r="C33" s="4" t="s">
        <v>27</v>
      </c>
      <c r="D33" s="4"/>
      <c r="E33" s="4"/>
      <c r="F33" s="4" t="s">
        <v>16</v>
      </c>
      <c r="G33" s="4" t="s">
        <v>23</v>
      </c>
      <c r="H33" s="4">
        <v>1</v>
      </c>
      <c r="I33" s="4">
        <v>5200000</v>
      </c>
      <c r="J33" s="1" t="s">
        <v>28</v>
      </c>
      <c r="K33" s="6">
        <v>4474285.71</v>
      </c>
    </row>
    <row r="34" spans="1:11">
      <c r="A34" s="4" t="s">
        <v>38</v>
      </c>
      <c r="B34" s="5">
        <v>38590</v>
      </c>
      <c r="C34" s="4" t="s">
        <v>36</v>
      </c>
      <c r="D34" s="4"/>
      <c r="E34" s="4"/>
      <c r="F34" s="4" t="s">
        <v>16</v>
      </c>
      <c r="G34" s="4" t="s">
        <v>17</v>
      </c>
      <c r="H34" s="4">
        <v>1</v>
      </c>
      <c r="I34" s="4">
        <v>5500000</v>
      </c>
      <c r="J34" s="1" t="s">
        <v>28</v>
      </c>
      <c r="K34" s="6">
        <v>5135714.29</v>
      </c>
    </row>
    <row r="35" spans="1:11">
      <c r="A35" s="4" t="s">
        <v>38</v>
      </c>
      <c r="B35" s="5">
        <v>38590</v>
      </c>
      <c r="C35" s="4" t="s">
        <v>36</v>
      </c>
      <c r="D35" s="4"/>
      <c r="E35" s="4"/>
      <c r="F35" s="4" t="s">
        <v>16</v>
      </c>
      <c r="G35" s="4" t="s">
        <v>20</v>
      </c>
      <c r="H35" s="4">
        <v>2</v>
      </c>
      <c r="I35" s="4">
        <v>5200000</v>
      </c>
      <c r="J35" s="1" t="s">
        <v>28</v>
      </c>
      <c r="K35" s="6">
        <v>9582051.2799999993</v>
      </c>
    </row>
    <row r="36" spans="1:11">
      <c r="A36" s="4" t="s">
        <v>38</v>
      </c>
      <c r="B36" s="5">
        <v>38590</v>
      </c>
      <c r="C36" s="4" t="s">
        <v>36</v>
      </c>
      <c r="D36" s="4"/>
      <c r="E36" s="4"/>
      <c r="F36" s="4" t="s">
        <v>16</v>
      </c>
      <c r="G36" s="4" t="s">
        <v>22</v>
      </c>
      <c r="H36" s="4">
        <v>2</v>
      </c>
      <c r="I36" s="4">
        <v>3400000</v>
      </c>
      <c r="J36" s="1" t="s">
        <v>28</v>
      </c>
      <c r="K36" s="6">
        <v>5833333.3300000001</v>
      </c>
    </row>
    <row r="37" spans="1:11">
      <c r="A37" s="4" t="s">
        <v>39</v>
      </c>
      <c r="B37" s="5">
        <v>38591</v>
      </c>
      <c r="C37" s="4" t="s">
        <v>32</v>
      </c>
      <c r="D37" s="4"/>
      <c r="E37" s="4"/>
      <c r="F37" s="4" t="s">
        <v>16</v>
      </c>
      <c r="G37" s="4" t="s">
        <v>20</v>
      </c>
      <c r="H37" s="4">
        <v>4</v>
      </c>
      <c r="I37" s="4">
        <v>5200000</v>
      </c>
      <c r="J37" s="1" t="s">
        <v>28</v>
      </c>
      <c r="K37" s="6">
        <v>19164102.559999999</v>
      </c>
    </row>
    <row r="38" spans="1:11">
      <c r="A38" s="4" t="s">
        <v>39</v>
      </c>
      <c r="B38" s="5">
        <v>38591</v>
      </c>
      <c r="C38" s="4" t="s">
        <v>32</v>
      </c>
      <c r="D38" s="4"/>
      <c r="E38" s="4"/>
      <c r="F38" s="4" t="s">
        <v>16</v>
      </c>
      <c r="G38" s="4" t="s">
        <v>22</v>
      </c>
      <c r="H38" s="4">
        <v>1</v>
      </c>
      <c r="I38" s="4">
        <v>3400000</v>
      </c>
      <c r="J38" s="1" t="s">
        <v>28</v>
      </c>
      <c r="K38" s="6">
        <v>2916666.67</v>
      </c>
    </row>
    <row r="39" spans="1:11">
      <c r="A39" s="4" t="s">
        <v>40</v>
      </c>
      <c r="B39" s="5">
        <v>38591</v>
      </c>
      <c r="C39" s="2" t="s">
        <v>27</v>
      </c>
      <c r="E39" s="4"/>
      <c r="F39" s="4" t="s">
        <v>16</v>
      </c>
      <c r="G39" s="4" t="s">
        <v>17</v>
      </c>
      <c r="H39" s="4">
        <v>2</v>
      </c>
      <c r="I39" s="4">
        <v>5500000</v>
      </c>
      <c r="J39" s="1" t="s">
        <v>18</v>
      </c>
      <c r="K39" s="6">
        <v>9900000</v>
      </c>
    </row>
    <row r="40" spans="1:11">
      <c r="A40" s="4" t="s">
        <v>40</v>
      </c>
      <c r="B40" s="5">
        <v>38591</v>
      </c>
      <c r="C40" s="2" t="s">
        <v>27</v>
      </c>
      <c r="E40" s="4"/>
      <c r="F40" s="4" t="s">
        <v>16</v>
      </c>
      <c r="G40" s="4" t="s">
        <v>20</v>
      </c>
      <c r="H40" s="4">
        <v>2</v>
      </c>
      <c r="I40" s="4">
        <v>5200000</v>
      </c>
      <c r="J40" s="1" t="s">
        <v>18</v>
      </c>
      <c r="K40" s="6">
        <v>9364102.5600000005</v>
      </c>
    </row>
    <row r="41" spans="1:11">
      <c r="A41" s="4" t="s">
        <v>41</v>
      </c>
      <c r="B41" s="5">
        <v>38592</v>
      </c>
      <c r="C41" s="4"/>
      <c r="D41" s="2" t="s">
        <v>19</v>
      </c>
      <c r="E41" s="4"/>
      <c r="F41" s="4" t="s">
        <v>16</v>
      </c>
      <c r="G41" s="4" t="s">
        <v>20</v>
      </c>
      <c r="H41" s="4">
        <v>6</v>
      </c>
      <c r="I41" s="4">
        <v>4800000</v>
      </c>
      <c r="J41" s="1" t="s">
        <v>18</v>
      </c>
      <c r="K41" s="6">
        <v>28800000</v>
      </c>
    </row>
    <row r="42" spans="1:11">
      <c r="A42" s="4" t="s">
        <v>41</v>
      </c>
      <c r="B42" s="5">
        <v>38592</v>
      </c>
      <c r="C42" s="4"/>
      <c r="D42" s="2" t="s">
        <v>19</v>
      </c>
      <c r="E42" s="4"/>
      <c r="F42" s="4" t="s">
        <v>16</v>
      </c>
      <c r="G42" s="4" t="s">
        <v>17</v>
      </c>
      <c r="H42" s="4">
        <v>4</v>
      </c>
      <c r="I42" s="4">
        <v>5000000</v>
      </c>
      <c r="J42" s="1" t="s">
        <v>18</v>
      </c>
      <c r="K42" s="6">
        <v>20000000</v>
      </c>
    </row>
    <row r="43" spans="1:11">
      <c r="A43" s="4" t="s">
        <v>41</v>
      </c>
      <c r="B43" s="5">
        <v>38592</v>
      </c>
      <c r="C43" s="4"/>
      <c r="D43" s="2" t="s">
        <v>19</v>
      </c>
      <c r="E43" s="4"/>
      <c r="F43" s="4" t="s">
        <v>16</v>
      </c>
      <c r="G43" s="4" t="s">
        <v>22</v>
      </c>
      <c r="H43" s="4">
        <v>5</v>
      </c>
      <c r="I43" s="4">
        <v>3000000</v>
      </c>
      <c r="J43" s="1" t="s">
        <v>18</v>
      </c>
      <c r="K43" s="6">
        <v>15000000</v>
      </c>
    </row>
    <row r="44" spans="1:11">
      <c r="A44" s="4" t="s">
        <v>41</v>
      </c>
      <c r="B44" s="5">
        <v>38592</v>
      </c>
      <c r="C44" s="4"/>
      <c r="D44" s="2" t="s">
        <v>19</v>
      </c>
      <c r="E44" s="4"/>
      <c r="F44" s="4" t="s">
        <v>16</v>
      </c>
      <c r="G44" s="4" t="s">
        <v>23</v>
      </c>
      <c r="H44" s="4">
        <v>3</v>
      </c>
      <c r="I44" s="4">
        <v>4500000</v>
      </c>
      <c r="J44" s="1" t="s">
        <v>18</v>
      </c>
      <c r="K44" s="6">
        <v>13500000</v>
      </c>
    </row>
    <row r="45" spans="1:11">
      <c r="A45" s="4" t="s">
        <v>42</v>
      </c>
      <c r="B45" s="5">
        <v>38591</v>
      </c>
      <c r="D45" s="4" t="s">
        <v>15</v>
      </c>
      <c r="E45" s="4"/>
      <c r="F45" s="4" t="s">
        <v>16</v>
      </c>
      <c r="G45" s="4" t="s">
        <v>17</v>
      </c>
      <c r="H45" s="4">
        <v>1</v>
      </c>
      <c r="I45" s="4">
        <v>5000000</v>
      </c>
      <c r="J45" s="1" t="s">
        <v>28</v>
      </c>
      <c r="K45" s="6">
        <v>5000000</v>
      </c>
    </row>
    <row r="46" spans="1:11">
      <c r="A46" s="4" t="s">
        <v>42</v>
      </c>
      <c r="B46" s="5">
        <v>38591</v>
      </c>
      <c r="D46" s="4" t="s">
        <v>15</v>
      </c>
      <c r="E46" s="4"/>
      <c r="F46" s="4" t="s">
        <v>16</v>
      </c>
      <c r="G46" s="4" t="s">
        <v>20</v>
      </c>
      <c r="H46" s="4">
        <v>2</v>
      </c>
      <c r="I46" s="4">
        <v>4800000</v>
      </c>
      <c r="J46" s="1" t="s">
        <v>28</v>
      </c>
      <c r="K46" s="6">
        <v>9600000</v>
      </c>
    </row>
    <row r="47" spans="1:11">
      <c r="A47" s="4" t="s">
        <v>43</v>
      </c>
      <c r="B47" s="5">
        <v>38938</v>
      </c>
      <c r="C47" s="4"/>
      <c r="D47" s="2" t="s">
        <v>15</v>
      </c>
      <c r="E47" s="4"/>
      <c r="F47" s="4" t="s">
        <v>16</v>
      </c>
      <c r="G47" s="4" t="s">
        <v>44</v>
      </c>
      <c r="H47" s="4">
        <v>2</v>
      </c>
      <c r="I47" s="4">
        <v>10000</v>
      </c>
      <c r="J47" s="1" t="s">
        <v>18</v>
      </c>
      <c r="K47" s="6">
        <v>20000</v>
      </c>
    </row>
    <row r="48" spans="1:11">
      <c r="A48" s="4" t="s">
        <v>45</v>
      </c>
      <c r="B48" s="5">
        <v>38938</v>
      </c>
      <c r="C48" s="4"/>
      <c r="D48" s="2" t="s">
        <v>19</v>
      </c>
      <c r="E48" s="4"/>
      <c r="F48" s="4" t="s">
        <v>16</v>
      </c>
      <c r="G48" s="4" t="s">
        <v>20</v>
      </c>
      <c r="H48" s="4">
        <v>4</v>
      </c>
      <c r="I48" s="4">
        <v>4800000</v>
      </c>
      <c r="J48" s="1" t="s">
        <v>18</v>
      </c>
      <c r="K48" s="6">
        <v>19200000</v>
      </c>
    </row>
    <row r="49" spans="1:11">
      <c r="A49" s="4" t="s">
        <v>46</v>
      </c>
      <c r="B49" s="5">
        <v>38938</v>
      </c>
      <c r="C49" s="4" t="s">
        <v>27</v>
      </c>
      <c r="D49" s="4"/>
      <c r="E49" s="4"/>
      <c r="F49" s="4" t="s">
        <v>16</v>
      </c>
      <c r="G49" s="4" t="s">
        <v>44</v>
      </c>
      <c r="H49" s="4">
        <v>4</v>
      </c>
      <c r="I49" s="4">
        <v>1000</v>
      </c>
      <c r="J49" s="1" t="s">
        <v>28</v>
      </c>
      <c r="K49" s="7">
        <v>40000</v>
      </c>
    </row>
    <row r="50" spans="1:11">
      <c r="A50" s="4" t="s">
        <v>46</v>
      </c>
      <c r="B50" s="5">
        <v>38938</v>
      </c>
      <c r="C50" s="4" t="s">
        <v>27</v>
      </c>
      <c r="D50" s="4"/>
      <c r="E50" s="4"/>
      <c r="F50" s="4" t="s">
        <v>16</v>
      </c>
      <c r="G50" s="4" t="s">
        <v>47</v>
      </c>
      <c r="H50" s="4">
        <v>2</v>
      </c>
      <c r="I50" s="4">
        <v>1000</v>
      </c>
      <c r="J50" s="1" t="s">
        <v>28</v>
      </c>
    </row>
    <row r="51" spans="1:11">
      <c r="A51" s="4" t="s">
        <v>48</v>
      </c>
      <c r="B51" s="5">
        <v>38938</v>
      </c>
      <c r="C51" s="4" t="s">
        <v>30</v>
      </c>
      <c r="D51" s="4"/>
      <c r="E51" s="4"/>
      <c r="F51" s="4" t="s">
        <v>16</v>
      </c>
      <c r="G51" s="4" t="s">
        <v>44</v>
      </c>
      <c r="H51" s="4">
        <v>4</v>
      </c>
      <c r="I51" s="4">
        <v>1000</v>
      </c>
      <c r="J51" s="1" t="s">
        <v>28</v>
      </c>
      <c r="K51" s="7">
        <v>40000</v>
      </c>
    </row>
    <row r="52" spans="1:11">
      <c r="A52" s="4" t="s">
        <v>48</v>
      </c>
      <c r="B52" s="5">
        <v>38938</v>
      </c>
      <c r="C52" s="4" t="s">
        <v>30</v>
      </c>
      <c r="D52" s="4"/>
      <c r="E52" s="4"/>
      <c r="F52" s="4" t="s">
        <v>16</v>
      </c>
      <c r="G52" s="4" t="s">
        <v>47</v>
      </c>
      <c r="H52" s="4">
        <v>2</v>
      </c>
      <c r="I52" s="4">
        <v>1000</v>
      </c>
      <c r="J52" s="1" t="s">
        <v>28</v>
      </c>
      <c r="K52" s="7">
        <v>2000</v>
      </c>
    </row>
    <row r="53" spans="1:11">
      <c r="A53" s="4" t="s">
        <v>49</v>
      </c>
      <c r="B53" s="5">
        <v>38938</v>
      </c>
      <c r="C53" s="4"/>
      <c r="D53" s="2" t="s">
        <v>19</v>
      </c>
      <c r="E53" s="4"/>
      <c r="F53" s="4" t="s">
        <v>16</v>
      </c>
      <c r="G53" s="4" t="s">
        <v>47</v>
      </c>
      <c r="H53" s="4">
        <v>3</v>
      </c>
      <c r="I53" s="4">
        <v>10000</v>
      </c>
      <c r="J53" s="1" t="s">
        <v>18</v>
      </c>
      <c r="K53" s="7">
        <v>30000</v>
      </c>
    </row>
    <row r="54" spans="1:11">
      <c r="A54" s="4" t="s">
        <v>50</v>
      </c>
      <c r="B54" s="5">
        <v>38938</v>
      </c>
      <c r="C54" s="4" t="s">
        <v>32</v>
      </c>
      <c r="D54" s="4"/>
      <c r="E54" s="4"/>
      <c r="F54" s="4" t="s">
        <v>16</v>
      </c>
      <c r="G54" s="4" t="s">
        <v>44</v>
      </c>
      <c r="H54" s="4">
        <v>8</v>
      </c>
      <c r="I54" s="4">
        <v>1000</v>
      </c>
      <c r="J54" s="1" t="s">
        <v>28</v>
      </c>
      <c r="K54" s="7">
        <v>80000</v>
      </c>
    </row>
    <row r="55" spans="1:11">
      <c r="A55" s="4" t="s">
        <v>50</v>
      </c>
      <c r="B55" s="5">
        <v>38938</v>
      </c>
      <c r="C55" s="4" t="s">
        <v>32</v>
      </c>
      <c r="D55" s="4"/>
      <c r="E55" s="4"/>
      <c r="F55" s="4" t="s">
        <v>16</v>
      </c>
      <c r="G55" s="4" t="s">
        <v>47</v>
      </c>
      <c r="H55" s="4">
        <v>4</v>
      </c>
      <c r="I55" s="4">
        <v>1000</v>
      </c>
      <c r="J55" s="1" t="s">
        <v>28</v>
      </c>
      <c r="K55" s="7">
        <v>4000</v>
      </c>
    </row>
    <row r="56" spans="1:11">
      <c r="A56" s="4" t="s">
        <v>51</v>
      </c>
      <c r="B56" s="5">
        <v>38938</v>
      </c>
      <c r="C56" s="4" t="s">
        <v>36</v>
      </c>
      <c r="D56" s="4"/>
      <c r="E56" s="4"/>
      <c r="F56" s="4" t="s">
        <v>16</v>
      </c>
      <c r="G56" s="4" t="s">
        <v>44</v>
      </c>
      <c r="H56" s="4">
        <v>4</v>
      </c>
      <c r="I56" s="4">
        <v>1000</v>
      </c>
      <c r="J56" s="1" t="s">
        <v>28</v>
      </c>
      <c r="K56" s="7">
        <v>40000</v>
      </c>
    </row>
    <row r="57" spans="1:11">
      <c r="A57" s="4" t="s">
        <v>51</v>
      </c>
      <c r="B57" s="5">
        <v>38938</v>
      </c>
      <c r="C57" s="4" t="s">
        <v>36</v>
      </c>
      <c r="D57" s="4"/>
      <c r="E57" s="4"/>
      <c r="F57" s="4" t="s">
        <v>16</v>
      </c>
      <c r="G57" s="4" t="s">
        <v>47</v>
      </c>
      <c r="H57" s="4">
        <v>8</v>
      </c>
      <c r="I57" s="4">
        <v>1000</v>
      </c>
      <c r="J57" s="1" t="s">
        <v>28</v>
      </c>
      <c r="K57" s="7">
        <v>8000</v>
      </c>
    </row>
    <row r="58" spans="1:11">
      <c r="A58" s="4" t="s">
        <v>52</v>
      </c>
      <c r="B58" s="5">
        <v>39014</v>
      </c>
      <c r="C58" s="4"/>
      <c r="D58" s="2" t="s">
        <v>15</v>
      </c>
      <c r="E58" s="4"/>
      <c r="F58" s="4" t="s">
        <v>16</v>
      </c>
      <c r="G58" s="4" t="s">
        <v>53</v>
      </c>
      <c r="H58" s="4">
        <v>10</v>
      </c>
      <c r="I58" s="4">
        <v>64000</v>
      </c>
      <c r="J58" s="1" t="s">
        <v>18</v>
      </c>
      <c r="K58" s="7">
        <v>640000</v>
      </c>
    </row>
    <row r="59" spans="1:11">
      <c r="A59" s="4" t="s">
        <v>52</v>
      </c>
      <c r="B59" s="5">
        <v>39014</v>
      </c>
      <c r="C59" s="4"/>
      <c r="D59" s="2" t="s">
        <v>15</v>
      </c>
      <c r="E59" s="4"/>
      <c r="F59" s="4" t="s">
        <v>16</v>
      </c>
      <c r="G59" s="4" t="s">
        <v>54</v>
      </c>
      <c r="H59" s="4">
        <v>5</v>
      </c>
      <c r="I59" s="4">
        <v>57000</v>
      </c>
      <c r="J59" s="1" t="s">
        <v>18</v>
      </c>
      <c r="K59" s="7">
        <v>285000</v>
      </c>
    </row>
    <row r="60" spans="1:11">
      <c r="A60" s="4" t="s">
        <v>55</v>
      </c>
      <c r="B60" s="5">
        <v>39014</v>
      </c>
      <c r="C60" s="4" t="s">
        <v>27</v>
      </c>
      <c r="D60" s="4"/>
      <c r="E60" s="4"/>
      <c r="F60" s="4" t="s">
        <v>16</v>
      </c>
      <c r="G60" s="4" t="s">
        <v>56</v>
      </c>
      <c r="H60" s="4">
        <v>2</v>
      </c>
      <c r="I60" s="4">
        <v>35000</v>
      </c>
      <c r="J60" s="1" t="s">
        <v>28</v>
      </c>
      <c r="K60" s="7">
        <v>70000</v>
      </c>
    </row>
    <row r="61" spans="1:11">
      <c r="A61" s="4" t="s">
        <v>55</v>
      </c>
      <c r="B61" s="5">
        <v>39014</v>
      </c>
      <c r="C61" s="4" t="s">
        <v>27</v>
      </c>
      <c r="D61" s="4"/>
      <c r="E61" s="4"/>
      <c r="F61" s="4" t="s">
        <v>16</v>
      </c>
      <c r="G61" s="4" t="s">
        <v>56</v>
      </c>
      <c r="H61" s="4">
        <v>1</v>
      </c>
      <c r="I61" s="4">
        <v>45000</v>
      </c>
      <c r="J61" s="1" t="s">
        <v>28</v>
      </c>
      <c r="K61" s="7">
        <v>45000</v>
      </c>
    </row>
    <row r="62" spans="1:11">
      <c r="A62" s="4" t="s">
        <v>55</v>
      </c>
      <c r="B62" s="5">
        <v>39014</v>
      </c>
      <c r="C62" s="4" t="s">
        <v>27</v>
      </c>
      <c r="D62" s="4"/>
      <c r="E62" s="4"/>
      <c r="F62" s="4" t="s">
        <v>16</v>
      </c>
      <c r="G62" s="4" t="s">
        <v>56</v>
      </c>
      <c r="H62" s="4">
        <v>1</v>
      </c>
      <c r="I62" s="4">
        <v>55000</v>
      </c>
      <c r="J62" s="1" t="s">
        <v>28</v>
      </c>
      <c r="K62" s="7">
        <v>55000</v>
      </c>
    </row>
    <row r="63" spans="1:11">
      <c r="A63" s="4" t="s">
        <v>55</v>
      </c>
      <c r="B63" s="5">
        <v>39014</v>
      </c>
      <c r="C63" s="4" t="s">
        <v>27</v>
      </c>
      <c r="D63" s="4"/>
      <c r="E63" s="4"/>
      <c r="F63" s="4" t="s">
        <v>16</v>
      </c>
      <c r="G63" s="4" t="s">
        <v>57</v>
      </c>
      <c r="H63" s="4">
        <v>1</v>
      </c>
      <c r="I63" s="4">
        <v>100000</v>
      </c>
      <c r="J63" s="1" t="s">
        <v>28</v>
      </c>
      <c r="K63" s="7">
        <v>100000</v>
      </c>
    </row>
    <row r="64" spans="1:11">
      <c r="A64" s="4" t="s">
        <v>55</v>
      </c>
      <c r="B64" s="5">
        <v>39014</v>
      </c>
      <c r="C64" s="4" t="s">
        <v>27</v>
      </c>
      <c r="D64" s="4"/>
      <c r="E64" s="4"/>
      <c r="F64" s="4" t="s">
        <v>16</v>
      </c>
      <c r="G64" s="4" t="s">
        <v>57</v>
      </c>
      <c r="H64" s="4">
        <v>1</v>
      </c>
      <c r="I64" s="4">
        <v>120000</v>
      </c>
      <c r="J64" s="1" t="s">
        <v>28</v>
      </c>
      <c r="K64" s="7">
        <v>120000</v>
      </c>
    </row>
    <row r="65" spans="1:11">
      <c r="A65" s="4" t="s">
        <v>55</v>
      </c>
      <c r="B65" s="5">
        <v>39014</v>
      </c>
      <c r="C65" s="4" t="s">
        <v>27</v>
      </c>
      <c r="D65" s="4"/>
      <c r="E65" s="4"/>
      <c r="F65" s="4" t="s">
        <v>16</v>
      </c>
      <c r="G65" s="4" t="s">
        <v>58</v>
      </c>
      <c r="H65" s="4">
        <v>1</v>
      </c>
      <c r="I65" s="4">
        <v>40000</v>
      </c>
      <c r="J65" s="1" t="s">
        <v>28</v>
      </c>
      <c r="K65" s="7">
        <v>40000</v>
      </c>
    </row>
    <row r="66" spans="1:11">
      <c r="A66" s="4" t="s">
        <v>55</v>
      </c>
      <c r="B66" s="5">
        <v>39014</v>
      </c>
      <c r="C66" s="4" t="s">
        <v>27</v>
      </c>
      <c r="D66" s="4"/>
      <c r="E66" s="4"/>
      <c r="F66" s="4" t="s">
        <v>16</v>
      </c>
      <c r="G66" s="4" t="s">
        <v>58</v>
      </c>
      <c r="H66" s="4">
        <v>1</v>
      </c>
      <c r="I66" s="4">
        <v>45000</v>
      </c>
      <c r="J66" s="1" t="s">
        <v>28</v>
      </c>
      <c r="K66" s="7">
        <v>45000</v>
      </c>
    </row>
    <row r="67" spans="1:11">
      <c r="A67" s="4" t="s">
        <v>55</v>
      </c>
      <c r="B67" s="5">
        <v>39014</v>
      </c>
      <c r="C67" s="4" t="s">
        <v>27</v>
      </c>
      <c r="D67" s="4"/>
      <c r="E67" s="4"/>
      <c r="F67" s="4" t="s">
        <v>16</v>
      </c>
      <c r="G67" s="4" t="s">
        <v>59</v>
      </c>
      <c r="H67" s="4">
        <v>1</v>
      </c>
      <c r="I67" s="4">
        <v>40000</v>
      </c>
      <c r="J67" s="1" t="s">
        <v>28</v>
      </c>
      <c r="K67" s="7">
        <v>40000</v>
      </c>
    </row>
    <row r="68" spans="1:11">
      <c r="A68" s="4" t="s">
        <v>55</v>
      </c>
      <c r="B68" s="5">
        <v>39014</v>
      </c>
      <c r="C68" s="4" t="s">
        <v>27</v>
      </c>
      <c r="D68" s="4"/>
      <c r="E68" s="4"/>
      <c r="F68" s="4" t="s">
        <v>16</v>
      </c>
      <c r="G68" s="4" t="s">
        <v>59</v>
      </c>
      <c r="H68" s="4">
        <v>1</v>
      </c>
      <c r="I68" s="4">
        <v>35000</v>
      </c>
      <c r="J68" s="1" t="s">
        <v>28</v>
      </c>
      <c r="K68" s="7">
        <v>35000</v>
      </c>
    </row>
  </sheetData>
  <autoFilter ref="A3:K68"/>
  <mergeCells count="1">
    <mergeCell ref="A2:D2"/>
  </mergeCells>
  <pageMargins left="0.75" right="0.75" top="1" bottom="1" header="0.5" footer="0.5"/>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48"/>
  </sheetPr>
  <dimension ref="A1:E15"/>
  <sheetViews>
    <sheetView zoomScale="130" zoomScaleNormal="130" workbookViewId="0">
      <selection activeCell="A23" sqref="A23"/>
    </sheetView>
  </sheetViews>
  <sheetFormatPr defaultRowHeight="12.75"/>
  <cols>
    <col min="1" max="1" width="17.83203125" style="54" bestFit="1" customWidth="1"/>
    <col min="2" max="2" width="30.6640625" style="54" customWidth="1"/>
    <col min="3" max="16384" width="9.33203125" style="54"/>
  </cols>
  <sheetData>
    <row r="1" spans="1:5" ht="23.25" customHeight="1">
      <c r="A1" s="182" t="s">
        <v>97</v>
      </c>
      <c r="B1" s="182"/>
      <c r="C1" s="182"/>
      <c r="D1" s="182"/>
    </row>
    <row r="2" spans="1:5" ht="15.75">
      <c r="A2" s="183" t="s">
        <v>98</v>
      </c>
      <c r="B2" s="183"/>
      <c r="C2" s="183"/>
      <c r="D2" s="183"/>
      <c r="E2" s="55" t="s">
        <v>99</v>
      </c>
    </row>
    <row r="3" spans="1:5" ht="15.75">
      <c r="A3" s="56" t="s">
        <v>9</v>
      </c>
      <c r="B3" s="56" t="s">
        <v>100</v>
      </c>
      <c r="C3" s="56" t="s">
        <v>101</v>
      </c>
      <c r="D3" s="57" t="s">
        <v>102</v>
      </c>
    </row>
    <row r="4" spans="1:5" ht="15.75">
      <c r="A4" s="58" t="s">
        <v>17</v>
      </c>
      <c r="B4" s="59" t="s">
        <v>103</v>
      </c>
      <c r="C4" s="60" t="s">
        <v>104</v>
      </c>
      <c r="D4" s="60" t="s">
        <v>105</v>
      </c>
    </row>
    <row r="5" spans="1:5" ht="15.75">
      <c r="A5" s="58" t="s">
        <v>20</v>
      </c>
      <c r="B5" s="59" t="s">
        <v>106</v>
      </c>
      <c r="C5" s="60" t="s">
        <v>104</v>
      </c>
      <c r="D5" s="60" t="s">
        <v>105</v>
      </c>
    </row>
    <row r="6" spans="1:5" ht="15.75">
      <c r="A6" s="58" t="s">
        <v>22</v>
      </c>
      <c r="B6" s="59" t="s">
        <v>107</v>
      </c>
      <c r="C6" s="60" t="s">
        <v>104</v>
      </c>
      <c r="D6" s="60" t="s">
        <v>105</v>
      </c>
    </row>
    <row r="7" spans="1:5" ht="15.75">
      <c r="A7" s="58" t="s">
        <v>23</v>
      </c>
      <c r="B7" s="59" t="s">
        <v>108</v>
      </c>
      <c r="C7" s="60" t="s">
        <v>104</v>
      </c>
      <c r="D7" s="60" t="s">
        <v>105</v>
      </c>
    </row>
    <row r="8" spans="1:5" ht="15.75">
      <c r="A8" s="58" t="s">
        <v>44</v>
      </c>
      <c r="B8" s="59" t="s">
        <v>109</v>
      </c>
      <c r="C8" s="60" t="s">
        <v>110</v>
      </c>
      <c r="D8" s="60" t="s">
        <v>105</v>
      </c>
    </row>
    <row r="9" spans="1:5" ht="15.75">
      <c r="A9" s="58" t="s">
        <v>47</v>
      </c>
      <c r="B9" s="59" t="s">
        <v>111</v>
      </c>
      <c r="C9" s="60" t="s">
        <v>110</v>
      </c>
      <c r="D9" s="60" t="s">
        <v>105</v>
      </c>
    </row>
    <row r="10" spans="1:5" ht="15.75">
      <c r="A10" s="61" t="s">
        <v>56</v>
      </c>
      <c r="B10" s="59" t="s">
        <v>112</v>
      </c>
      <c r="C10" s="60" t="s">
        <v>113</v>
      </c>
      <c r="D10" s="60" t="s">
        <v>105</v>
      </c>
    </row>
    <row r="11" spans="1:5" ht="15.75">
      <c r="A11" s="61" t="s">
        <v>57</v>
      </c>
      <c r="B11" s="59" t="s">
        <v>114</v>
      </c>
      <c r="C11" s="60" t="s">
        <v>115</v>
      </c>
      <c r="D11" s="60" t="s">
        <v>105</v>
      </c>
    </row>
    <row r="12" spans="1:5" ht="15.75">
      <c r="A12" s="61" t="s">
        <v>58</v>
      </c>
      <c r="B12" s="59" t="s">
        <v>116</v>
      </c>
      <c r="C12" s="60" t="s">
        <v>113</v>
      </c>
      <c r="D12" s="60" t="s">
        <v>105</v>
      </c>
    </row>
    <row r="13" spans="1:5" ht="15.75">
      <c r="A13" s="61" t="s">
        <v>59</v>
      </c>
      <c r="B13" s="59" t="s">
        <v>117</v>
      </c>
      <c r="C13" s="60" t="s">
        <v>113</v>
      </c>
      <c r="D13" s="60" t="s">
        <v>105</v>
      </c>
    </row>
    <row r="14" spans="1:5" ht="15.75">
      <c r="A14" s="61" t="s">
        <v>53</v>
      </c>
      <c r="B14" s="59" t="s">
        <v>118</v>
      </c>
      <c r="C14" s="60" t="s">
        <v>119</v>
      </c>
      <c r="D14" s="60" t="s">
        <v>120</v>
      </c>
    </row>
    <row r="15" spans="1:5" ht="15.75">
      <c r="A15" s="61" t="s">
        <v>54</v>
      </c>
      <c r="B15" s="59" t="s">
        <v>116</v>
      </c>
      <c r="C15" s="60" t="s">
        <v>119</v>
      </c>
      <c r="D15" s="60" t="s">
        <v>120</v>
      </c>
    </row>
  </sheetData>
  <mergeCells count="2">
    <mergeCell ref="A1:D1"/>
    <mergeCell ref="A2:D2"/>
  </mergeCells>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dimension ref="B1:N29"/>
  <sheetViews>
    <sheetView showGridLines="0" zoomScaleNormal="100" workbookViewId="0">
      <selection activeCell="F43" sqref="F43"/>
    </sheetView>
  </sheetViews>
  <sheetFormatPr defaultRowHeight="12.75"/>
  <cols>
    <col min="1" max="1" width="1.33203125" style="12" customWidth="1"/>
    <col min="2" max="2" width="6.6640625" style="12" customWidth="1"/>
    <col min="3" max="3" width="10" style="12" customWidth="1"/>
    <col min="4" max="4" width="36.1640625" style="12" customWidth="1"/>
    <col min="5" max="5" width="8.33203125" style="12" customWidth="1"/>
    <col min="6" max="6" width="8.83203125" style="12" customWidth="1"/>
    <col min="7" max="7" width="19.5" style="12" customWidth="1"/>
    <col min="8" max="8" width="14.1640625" style="12" customWidth="1"/>
    <col min="9" max="9" width="19.5" style="12" customWidth="1"/>
    <col min="10" max="10" width="8.83203125" style="12" customWidth="1"/>
    <col min="11" max="11" width="19.5" style="12" customWidth="1"/>
    <col min="12" max="12" width="8.83203125" style="12" customWidth="1"/>
    <col min="13" max="13" width="19.5" style="12" customWidth="1"/>
    <col min="14" max="16384" width="9.33203125" style="12"/>
  </cols>
  <sheetData>
    <row r="1" spans="2:14" ht="19.5" customHeight="1">
      <c r="B1" s="8" t="str">
        <f>CTY_TEN</f>
        <v>ĐÀO TẠO THỰC HÀNH BLUESOFTS</v>
      </c>
      <c r="C1" s="9"/>
      <c r="D1" s="10"/>
      <c r="E1" s="11"/>
      <c r="K1" s="195" t="s">
        <v>60</v>
      </c>
      <c r="L1" s="195"/>
      <c r="M1" s="195"/>
    </row>
    <row r="2" spans="2:14" ht="15">
      <c r="B2" s="13" t="str">
        <f>CTY_DIACHI</f>
        <v>P1012 - Tầng 10 - CT1A DN2 - Đường Hàm Nghi - KĐT Mỹ Đình 2 - Từ Liêm - Hà Nội</v>
      </c>
      <c r="C2" s="9"/>
      <c r="D2" s="10"/>
      <c r="E2" s="11"/>
      <c r="K2" s="196" t="s">
        <v>61</v>
      </c>
      <c r="L2" s="196"/>
      <c r="M2" s="196"/>
    </row>
    <row r="3" spans="2:14" ht="15">
      <c r="B3" s="9" t="str">
        <f>CTY_MST</f>
        <v/>
      </c>
      <c r="C3" s="14"/>
      <c r="D3" s="10"/>
      <c r="E3" s="11"/>
      <c r="K3" s="196" t="s">
        <v>62</v>
      </c>
      <c r="L3" s="196"/>
      <c r="M3" s="196"/>
    </row>
    <row r="4" spans="2:14" ht="15">
      <c r="B4" s="9"/>
      <c r="C4" s="14"/>
      <c r="D4" s="10"/>
      <c r="E4" s="11"/>
      <c r="F4" s="15"/>
      <c r="G4" s="15"/>
      <c r="H4" s="15"/>
      <c r="I4" s="15"/>
    </row>
    <row r="5" spans="2:14" ht="18.75">
      <c r="B5" s="197" t="s">
        <v>63</v>
      </c>
      <c r="C5" s="197"/>
      <c r="D5" s="197"/>
      <c r="E5" s="197"/>
      <c r="F5" s="197"/>
      <c r="G5" s="197"/>
      <c r="H5" s="197"/>
      <c r="I5" s="197"/>
      <c r="J5" s="197"/>
      <c r="K5" s="197"/>
      <c r="L5" s="197"/>
      <c r="M5" s="197"/>
    </row>
    <row r="6" spans="2:14" ht="13.5" customHeight="1">
      <c r="B6" s="184" t="str">
        <f>"Từ ngày " &amp; TEXT(NGAY1,"dd/mm/yy") &amp; " đến " &amp; TEXT(NGAY2,"dd/mm/yy")</f>
        <v>Từ ngày 10/08/05 đến 31/08/05</v>
      </c>
      <c r="C6" s="184"/>
      <c r="D6" s="184"/>
      <c r="E6" s="184"/>
      <c r="F6" s="184"/>
      <c r="G6" s="184"/>
      <c r="H6" s="184"/>
      <c r="I6" s="184"/>
      <c r="J6" s="184"/>
      <c r="K6" s="184"/>
      <c r="L6" s="184"/>
      <c r="M6" s="184"/>
    </row>
    <row r="7" spans="2:14" ht="15">
      <c r="B7" s="16"/>
      <c r="C7" s="17"/>
      <c r="D7" s="17"/>
      <c r="E7" s="17"/>
      <c r="F7" s="17" t="s">
        <v>64</v>
      </c>
      <c r="G7" s="18" t="s">
        <v>16</v>
      </c>
      <c r="H7" s="17"/>
      <c r="I7" s="17"/>
    </row>
    <row r="8" spans="2:14" ht="15">
      <c r="B8" s="16"/>
      <c r="C8" s="17"/>
      <c r="D8" s="19"/>
      <c r="E8" s="19"/>
      <c r="F8" s="19"/>
      <c r="G8" s="19"/>
      <c r="H8" s="17"/>
      <c r="I8" s="17"/>
    </row>
    <row r="9" spans="2:14" ht="18.75">
      <c r="B9" s="194" t="s">
        <v>121</v>
      </c>
      <c r="C9" s="194"/>
      <c r="D9" s="194"/>
      <c r="E9" s="194"/>
      <c r="F9" s="194"/>
      <c r="G9" s="20" t="s">
        <v>65</v>
      </c>
      <c r="H9" s="17"/>
      <c r="M9" s="65" t="s">
        <v>122</v>
      </c>
    </row>
    <row r="10" spans="2:14" ht="14.25">
      <c r="B10" s="186" t="s">
        <v>66</v>
      </c>
      <c r="C10" s="186" t="s">
        <v>67</v>
      </c>
      <c r="D10" s="186" t="s">
        <v>68</v>
      </c>
      <c r="E10" s="186" t="s">
        <v>69</v>
      </c>
      <c r="F10" s="188" t="s">
        <v>70</v>
      </c>
      <c r="G10" s="188"/>
      <c r="H10" s="188" t="s">
        <v>71</v>
      </c>
      <c r="I10" s="188"/>
      <c r="J10" s="188" t="s">
        <v>72</v>
      </c>
      <c r="K10" s="188"/>
      <c r="L10" s="188" t="s">
        <v>73</v>
      </c>
      <c r="M10" s="188"/>
    </row>
    <row r="11" spans="2:14" ht="15.75">
      <c r="B11" s="187"/>
      <c r="C11" s="187"/>
      <c r="D11" s="187"/>
      <c r="E11" s="187"/>
      <c r="F11" s="21" t="s">
        <v>10</v>
      </c>
      <c r="G11" s="22" t="s">
        <v>74</v>
      </c>
      <c r="H11" s="21" t="s">
        <v>10</v>
      </c>
      <c r="I11" s="22" t="s">
        <v>74</v>
      </c>
      <c r="J11" s="21" t="s">
        <v>10</v>
      </c>
      <c r="K11" s="22" t="s">
        <v>74</v>
      </c>
      <c r="L11" s="21" t="s">
        <v>10</v>
      </c>
      <c r="M11" s="22" t="s">
        <v>74</v>
      </c>
      <c r="N11" s="23"/>
    </row>
    <row r="12" spans="2:14" ht="15.75">
      <c r="B12" s="62">
        <v>1</v>
      </c>
      <c r="C12" s="62" t="s">
        <v>17</v>
      </c>
      <c r="D12" s="63" t="str">
        <f>VLOOKUP($C12,DMHH,2,0)</f>
        <v>Máy tính ĐNA L1</v>
      </c>
      <c r="E12" s="63" t="str">
        <f>VLOOKUP($C12,DMHH,3,0)</f>
        <v>Chiếc</v>
      </c>
      <c r="F12" s="62">
        <f t="array" ref="F12">SUM(IF(KHO_MA_VLSPHH=$C12,
IF(KHO_LOAI_PHIEU="N",
IF(KHO_NGAY_CT&lt;NGAY1,KHO_SLG,0),0),0))
-SUM(IF(KHO_MA_VLSPHH=$C12,
IF(KHO_LOAI_PHIEU="X",
IF(KHO_NGAY_CT&lt;NGAY1,KHO_SLG,0),0),0))</f>
        <v>2</v>
      </c>
      <c r="G12" s="67">
        <f t="array" ref="G12">SUM(IF(KHO_MA_VLSPHH=$C12,
IF(KHO_LOAI_PHIEU="N",
IF(KHO_NGAY_CT&lt;NGAY1,KHO_THANH_TIEN,0),0),0))
-SUM(IF(KHO_MA_VLSPHH=$C12,
IF(KHO_LOAI_PHIEU="X",
IF(KHO_NGAY_CT&lt;NGAY1,KHO_THANH_TIEN,0),0),0))</f>
        <v>24500000</v>
      </c>
      <c r="H12" s="62">
        <f t="array" ref="H12">SUM(IF(KHO_MA_VLSPHH=$C12,
IF(KHO_LOAI_PHIEU="N",
IF(KHO_NGAY_CT&gt;=NGAY1,IF(KHO_NGAY_CT&lt;=NGAY2, KHO_SLG,0),0),0),0))</f>
        <v>8</v>
      </c>
      <c r="I12" s="67">
        <f t="array" ref="I12">SUM(IF(KHO_MA_VLSPHH=$C12,
IF(KHO_LOAI_PHIEU="N",
IF(KHO_NGAY_CT&gt;=NGAY1,IF(KHO_NGAY_CT&lt;=NGAY2, KHO_THANH_TIEN,0),0),0),0))</f>
        <v>39900000</v>
      </c>
      <c r="J12" s="62">
        <f t="array" ref="J12">SUM(IF(KHO_MA_VLSPHH=$C12,
IF(KHO_LOAI_PHIEU="X",
IF(KHO_NGAY_CT&gt;=NGAY1,IF(KHO_NGAY_CT&lt;=NGAY2, KHO_SLG,0),0),0),0))</f>
        <v>7</v>
      </c>
      <c r="K12" s="67">
        <f t="array" ref="K12">SUM(IF(KHO_MA_VLSPHH=$C12,
IF(KHO_LOAI_PHIEU="X",
IF(KHO_NGAY_CT&gt;=NGAY1,IF(KHO_NGAY_CT&lt;=NGAY2, KHO_THANH_TIEN,0),0),0),0))</f>
        <v>34735714.289999999</v>
      </c>
      <c r="L12" s="62">
        <f>F12+H12-J12</f>
        <v>3</v>
      </c>
      <c r="M12" s="67">
        <f>G12+I12-K12</f>
        <v>29664285.710000001</v>
      </c>
      <c r="N12" s="23"/>
    </row>
    <row r="13" spans="2:14" ht="15.75">
      <c r="B13" s="64">
        <v>2</v>
      </c>
      <c r="C13" s="64" t="s">
        <v>20</v>
      </c>
      <c r="D13" s="63" t="str">
        <f>VLOOKUP($C13,DMHH,2,0)</f>
        <v>Máy tính ĐNA L2</v>
      </c>
      <c r="E13" s="63" t="str">
        <f>VLOOKUP($C13,DMHH,3,0)</f>
        <v>Chiếc</v>
      </c>
      <c r="F13" s="62">
        <f t="array" ref="F13">SUM(IF(KHO_MA_VLSPHH=$C13,
IF(KHO_LOAI_PHIEU="N",
IF(KHO_NGAY_CT&lt;NGAY1,KHO_SLG,0),0),0))
-SUM(IF(KHO_MA_VLSPHH=$C13,
IF(KHO_LOAI_PHIEU="X",
IF(KHO_NGAY_CT&lt;NGAY1,KHO_SLG,0),0),0))</f>
        <v>5</v>
      </c>
      <c r="G13" s="67">
        <f t="array" ref="G13">SUM(IF(KHO_MA_VLSPHH=$C13,
IF(KHO_LOAI_PHIEU="N",
IF(KHO_NGAY_CT&lt;NGAY1,KHO_THANH_TIEN,0),0),0))
-SUM(IF(KHO_MA_VLSPHH=$C13,
IF(KHO_LOAI_PHIEU="X",
IF(KHO_NGAY_CT&lt;NGAY1,KHO_THANH_TIEN,0),0),0))</f>
        <v>41953846.159999996</v>
      </c>
      <c r="H13" s="62">
        <f t="array" ref="H13">SUM(IF(KHO_MA_VLSPHH=$C13,
IF(KHO_LOAI_PHIEU="N",
IF(KHO_NGAY_CT&gt;=NGAY1,IF(KHO_NGAY_CT&lt;=NGAY2, KHO_SLG,0),0),0),0))</f>
        <v>16</v>
      </c>
      <c r="I13" s="67">
        <f t="array" ref="I13">SUM(IF(KHO_MA_VLSPHH=$C13,
IF(KHO_LOAI_PHIEU="N",
IF(KHO_NGAY_CT&gt;=NGAY1,IF(KHO_NGAY_CT&lt;=NGAY2, KHO_THANH_TIEN,0),0),0),0))</f>
        <v>75764102.560000002</v>
      </c>
      <c r="J13" s="62">
        <f t="array" ref="J13">SUM(IF(KHO_MA_VLSPHH=$C13,
IF(KHO_LOAI_PHIEU="X",
IF(KHO_NGAY_CT&gt;=NGAY1,IF(KHO_NGAY_CT&lt;=NGAY2, KHO_SLG,0),0),0),0))</f>
        <v>15</v>
      </c>
      <c r="K13" s="67">
        <f t="array" ref="K13">SUM(IF(KHO_MA_VLSPHH=$C13,
IF(KHO_LOAI_PHIEU="X",
IF(KHO_NGAY_CT&gt;=NGAY1,IF(KHO_NGAY_CT&lt;=NGAY2, KHO_THANH_TIEN,0),0),0),0))</f>
        <v>71079487.159999996</v>
      </c>
      <c r="L13" s="62">
        <f t="shared" ref="L13:L15" si="0">F13+H13-J13</f>
        <v>6</v>
      </c>
      <c r="M13" s="67">
        <f t="shared" ref="M13:M15" si="1">G13+I13-K13</f>
        <v>46638461.560000002</v>
      </c>
      <c r="N13" s="23"/>
    </row>
    <row r="14" spans="2:14" ht="15.75">
      <c r="B14" s="64">
        <v>3</v>
      </c>
      <c r="C14" s="64" t="s">
        <v>22</v>
      </c>
      <c r="D14" s="63" t="str">
        <f>VLOOKUP($C14,DMHH,2,0)</f>
        <v>Máy in HP 1200</v>
      </c>
      <c r="E14" s="63" t="str">
        <f>VLOOKUP($C14,DMHH,3,0)</f>
        <v>Chiếc</v>
      </c>
      <c r="F14" s="62">
        <f t="array" ref="F14">SUM(IF(KHO_MA_VLSPHH=$C14,
IF(KHO_LOAI_PHIEU="N",
IF(KHO_NGAY_CT&lt;NGAY1,KHO_SLG,0),0),0))
-SUM(IF(KHO_MA_VLSPHH=$C14,
IF(KHO_LOAI_PHIEU="X",
IF(KHO_NGAY_CT&lt;NGAY1,KHO_SLG,0),0),0))</f>
        <v>3</v>
      </c>
      <c r="G14" s="67">
        <f t="array" ref="G14">SUM(IF(KHO_MA_VLSPHH=$C14,
IF(KHO_LOAI_PHIEU="N",
IF(KHO_NGAY_CT&lt;NGAY1,KHO_THANH_TIEN,0),0),0))
-SUM(IF(KHO_MA_VLSPHH=$C14,
IF(KHO_LOAI_PHIEU="X",
IF(KHO_NGAY_CT&lt;NGAY1,KHO_THANH_TIEN,0),0),0))</f>
        <v>17100000</v>
      </c>
      <c r="H14" s="62">
        <f t="array" ref="H14">SUM(IF(KHO_MA_VLSPHH=$C14,
IF(KHO_LOAI_PHIEU="N",
IF(KHO_NGAY_CT&gt;=NGAY1,IF(KHO_NGAY_CT&lt;=NGAY2, KHO_SLG,0),0),0),0))</f>
        <v>11</v>
      </c>
      <c r="I14" s="67">
        <f t="array" ref="I14">SUM(IF(KHO_MA_VLSPHH=$C14,
IF(KHO_LOAI_PHIEU="N",
IF(KHO_NGAY_CT&gt;=NGAY1,IF(KHO_NGAY_CT&lt;=NGAY2, KHO_THANH_TIEN,0),0),0),0))</f>
        <v>32400000</v>
      </c>
      <c r="J14" s="62">
        <f t="array" ref="J14">SUM(IF(KHO_MA_VLSPHH=$C14,
IF(KHO_LOAI_PHIEU="X",
IF(KHO_NGAY_CT&gt;=NGAY1,IF(KHO_NGAY_CT&lt;=NGAY2, KHO_SLG,0),0),0),0))</f>
        <v>5</v>
      </c>
      <c r="K14" s="67">
        <f t="array" ref="K14">SUM(IF(KHO_MA_VLSPHH=$C14,
IF(KHO_LOAI_PHIEU="X",
IF(KHO_NGAY_CT&gt;=NGAY1,IF(KHO_NGAY_CT&lt;=NGAY2, KHO_THANH_TIEN,0),0),0),0))</f>
        <v>14500000</v>
      </c>
      <c r="L14" s="62">
        <f t="shared" si="0"/>
        <v>9</v>
      </c>
      <c r="M14" s="67">
        <f t="shared" si="1"/>
        <v>35000000</v>
      </c>
      <c r="N14" s="23"/>
    </row>
    <row r="15" spans="2:14" ht="15.75">
      <c r="B15" s="64">
        <v>4</v>
      </c>
      <c r="C15" s="64" t="s">
        <v>23</v>
      </c>
      <c r="D15" s="63" t="str">
        <f>VLOOKUP($C15,DMHH,2,0)</f>
        <v>Máy in HP 1300</v>
      </c>
      <c r="E15" s="63" t="str">
        <f>VLOOKUP($C15,DMHH,3,0)</f>
        <v>Chiếc</v>
      </c>
      <c r="F15" s="62">
        <f t="array" ref="F15">SUM(IF(KHO_MA_VLSPHH=$C15,
IF(KHO_LOAI_PHIEU="N",
IF(KHO_NGAY_CT&lt;NGAY1,KHO_SLG,0),0),0))
-SUM(IF(KHO_MA_VLSPHH=$C15,
IF(KHO_LOAI_PHIEU="X",
IF(KHO_NGAY_CT&lt;NGAY1,KHO_SLG,0),0),0))</f>
        <v>1</v>
      </c>
      <c r="G15" s="67">
        <f t="array" ref="G15">SUM(IF(KHO_MA_VLSPHH=$C15,
IF(KHO_LOAI_PHIEU="N",
IF(KHO_NGAY_CT&lt;NGAY1,KHO_THANH_TIEN,0),0),0))
-SUM(IF(KHO_MA_VLSPHH=$C15,
IF(KHO_LOAI_PHIEU="X",
IF(KHO_NGAY_CT&lt;NGAY1,KHO_THANH_TIEN,0),0),0))</f>
        <v>4320000</v>
      </c>
      <c r="H15" s="62">
        <f t="array" ref="H15">SUM(IF(KHO_MA_VLSPHH=$C15,
IF(KHO_LOAI_PHIEU="N",
IF(KHO_NGAY_CT&gt;=NGAY1,IF(KHO_NGAY_CT&lt;=NGAY2, KHO_SLG,0),0),0),0))</f>
        <v>9</v>
      </c>
      <c r="I15" s="67">
        <f t="array" ref="I15">SUM(IF(KHO_MA_VLSPHH=$C15,
IF(KHO_LOAI_PHIEU="N",
IF(KHO_NGAY_CT&gt;=NGAY1,IF(KHO_NGAY_CT&lt;=NGAY2, KHO_THANH_TIEN,0),0),0),0))</f>
        <v>40500000</v>
      </c>
      <c r="J15" s="62">
        <f t="array" ref="J15">SUM(IF(KHO_MA_VLSPHH=$C15,
IF(KHO_LOAI_PHIEU="X",
IF(KHO_NGAY_CT&gt;=NGAY1,IF(KHO_NGAY_CT&lt;=NGAY2, KHO_SLG,0),0),0),0))</f>
        <v>5</v>
      </c>
      <c r="K15" s="67">
        <f t="array" ref="K15">SUM(IF(KHO_MA_VLSPHH=$C15,
IF(KHO_LOAI_PHIEU="X",
IF(KHO_NGAY_CT&gt;=NGAY1,IF(KHO_NGAY_CT&lt;=NGAY2, KHO_THANH_TIEN,0),0),0),0))</f>
        <v>22371428.57</v>
      </c>
      <c r="L15" s="62">
        <f t="shared" si="0"/>
        <v>5</v>
      </c>
      <c r="M15" s="67">
        <f t="shared" si="1"/>
        <v>22448571.43</v>
      </c>
      <c r="N15" s="23"/>
    </row>
    <row r="16" spans="2:14" ht="1.5" customHeight="1">
      <c r="B16" s="24"/>
      <c r="C16" s="25"/>
      <c r="D16" s="25"/>
      <c r="E16" s="24"/>
      <c r="F16" s="24"/>
      <c r="G16" s="72"/>
      <c r="H16" s="24"/>
      <c r="I16" s="72"/>
      <c r="J16" s="24"/>
      <c r="K16" s="72"/>
      <c r="L16" s="24"/>
      <c r="M16" s="72"/>
    </row>
    <row r="17" spans="2:14" ht="15.75">
      <c r="B17" s="26"/>
      <c r="C17" s="27"/>
      <c r="D17" s="27" t="s">
        <v>75</v>
      </c>
      <c r="E17" s="26"/>
      <c r="F17" s="27"/>
      <c r="G17" s="73">
        <f>SUM(G12:G16)</f>
        <v>87873846.159999996</v>
      </c>
      <c r="H17" s="27"/>
      <c r="I17" s="73">
        <f>SUM(I12:I16)</f>
        <v>188564102.56</v>
      </c>
      <c r="J17" s="27"/>
      <c r="K17" s="73">
        <f>SUM(K12:K16)</f>
        <v>142686630.01999998</v>
      </c>
      <c r="L17" s="26"/>
      <c r="M17" s="73">
        <f>SUM(M12:M16)</f>
        <v>133751318.70000002</v>
      </c>
    </row>
    <row r="18" spans="2:14" ht="15">
      <c r="B18" s="17"/>
      <c r="C18" s="17"/>
      <c r="D18" s="17"/>
      <c r="E18" s="17"/>
      <c r="F18" s="17"/>
      <c r="G18" s="17"/>
      <c r="H18" s="17"/>
      <c r="I18" s="17"/>
    </row>
    <row r="19" spans="2:14" ht="15">
      <c r="B19" s="9"/>
      <c r="C19" s="28"/>
      <c r="D19" s="29"/>
      <c r="E19" s="28"/>
      <c r="F19" s="30"/>
      <c r="G19" s="31"/>
      <c r="H19" s="31"/>
      <c r="I19" s="31"/>
    </row>
    <row r="20" spans="2:14" ht="15">
      <c r="B20" s="32"/>
      <c r="C20" s="32"/>
      <c r="D20" s="32"/>
      <c r="E20" s="32"/>
      <c r="F20" s="32"/>
      <c r="K20" s="184">
        <f ca="1">NGAYBC</f>
        <v>43081</v>
      </c>
      <c r="L20" s="184"/>
      <c r="M20" s="184"/>
    </row>
    <row r="21" spans="2:14" ht="14.25">
      <c r="B21" s="185" t="s">
        <v>76</v>
      </c>
      <c r="C21" s="185"/>
      <c r="D21" s="185"/>
      <c r="G21" s="185" t="s">
        <v>77</v>
      </c>
      <c r="H21" s="185"/>
      <c r="K21" s="185" t="s">
        <v>78</v>
      </c>
      <c r="L21" s="185"/>
      <c r="M21" s="185"/>
    </row>
    <row r="22" spans="2:14" ht="15">
      <c r="B22" s="189" t="s">
        <v>79</v>
      </c>
      <c r="C22" s="190"/>
      <c r="D22" s="190"/>
      <c r="G22" s="189" t="s">
        <v>79</v>
      </c>
      <c r="H22" s="189"/>
      <c r="K22" s="189" t="s">
        <v>80</v>
      </c>
      <c r="L22" s="189"/>
      <c r="M22" s="189"/>
    </row>
    <row r="23" spans="2:14" ht="15">
      <c r="B23" s="32"/>
      <c r="C23" s="32"/>
      <c r="D23" s="32"/>
      <c r="G23" s="33"/>
      <c r="H23" s="33"/>
      <c r="K23" s="33"/>
      <c r="L23" s="32"/>
      <c r="M23" s="32"/>
      <c r="N23" s="71"/>
    </row>
    <row r="24" spans="2:14" ht="15">
      <c r="B24" s="32"/>
      <c r="C24" s="32"/>
      <c r="D24" s="32"/>
      <c r="G24" s="33"/>
      <c r="H24" s="33"/>
      <c r="K24" s="33"/>
      <c r="L24" s="32"/>
      <c r="M24" s="34"/>
      <c r="N24" s="71"/>
    </row>
    <row r="25" spans="2:14" ht="15">
      <c r="B25" s="32"/>
      <c r="C25" s="32"/>
      <c r="D25" s="32"/>
      <c r="G25" s="33"/>
      <c r="H25" s="33"/>
      <c r="K25" s="33"/>
      <c r="L25" s="32"/>
      <c r="M25" s="35"/>
      <c r="N25" s="71"/>
    </row>
    <row r="26" spans="2:14" ht="15">
      <c r="B26" s="32"/>
      <c r="C26" s="32"/>
      <c r="D26" s="32"/>
      <c r="G26" s="32"/>
      <c r="H26" s="32"/>
      <c r="K26" s="32"/>
      <c r="L26" s="32"/>
      <c r="M26" s="36"/>
      <c r="N26" s="71"/>
    </row>
    <row r="27" spans="2:14" ht="15">
      <c r="B27" s="32"/>
      <c r="C27" s="32"/>
      <c r="D27" s="32"/>
      <c r="G27" s="32"/>
      <c r="H27" s="32"/>
      <c r="K27" s="32"/>
      <c r="L27" s="32"/>
      <c r="M27" s="32"/>
      <c r="N27" s="71"/>
    </row>
    <row r="28" spans="2:14" ht="15">
      <c r="B28" s="191" t="str">
        <f>KETOAN</f>
        <v>A-Tools Pro</v>
      </c>
      <c r="C28" s="192"/>
      <c r="D28" s="192"/>
      <c r="G28" s="193" t="str">
        <f>KETOANTRUONG</f>
        <v>Trần Thị Hà</v>
      </c>
      <c r="H28" s="193"/>
      <c r="K28" s="185" t="str">
        <f>GIAMDOC</f>
        <v>Nguyễn Duy Tuân</v>
      </c>
      <c r="L28" s="185"/>
      <c r="M28" s="185"/>
    </row>
    <row r="29" spans="2:14" ht="15">
      <c r="B29" s="37"/>
      <c r="C29" s="38"/>
      <c r="D29" s="37"/>
      <c r="E29" s="39"/>
      <c r="F29" s="38"/>
      <c r="G29" s="40"/>
      <c r="H29" s="40"/>
      <c r="I29" s="40"/>
    </row>
  </sheetData>
  <mergeCells count="24">
    <mergeCell ref="B9:F9"/>
    <mergeCell ref="H10:I10"/>
    <mergeCell ref="J10:K10"/>
    <mergeCell ref="L10:M10"/>
    <mergeCell ref="K1:M1"/>
    <mergeCell ref="K2:M2"/>
    <mergeCell ref="K3:M3"/>
    <mergeCell ref="B5:M5"/>
    <mergeCell ref="B6:M6"/>
    <mergeCell ref="B22:D22"/>
    <mergeCell ref="G22:H22"/>
    <mergeCell ref="K22:M22"/>
    <mergeCell ref="B28:D28"/>
    <mergeCell ref="G28:H28"/>
    <mergeCell ref="K28:M28"/>
    <mergeCell ref="K20:M20"/>
    <mergeCell ref="B21:D21"/>
    <mergeCell ref="G21:H21"/>
    <mergeCell ref="K21:M21"/>
    <mergeCell ref="B10:B11"/>
    <mergeCell ref="C10:C11"/>
    <mergeCell ref="D10:D11"/>
    <mergeCell ref="E10:E11"/>
    <mergeCell ref="F10:G10"/>
  </mergeCells>
  <dataValidations disablePrompts="1" count="1">
    <dataValidation type="list" allowBlank="1" showInputMessage="1" showErrorMessage="1" sqref="G7">
      <formula1>DMKHO_MA_KHO</formula1>
    </dataValidation>
  </dataValidations>
  <hyperlinks>
    <hyperlink ref="B28:D28" r:id="rId1" display="A-Tools Pro"/>
    <hyperlink ref="B9" r:id="rId2"/>
  </hyperlinks>
  <printOptions horizontalCentered="1"/>
  <pageMargins left="0.4" right="0.25" top="0.55000000000000004" bottom="0.45" header="0.26" footer="0.23"/>
  <pageSetup paperSize="9" orientation="landscape" r:id="rId3"/>
  <headerFooter alignWithMargins="0"/>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filterMode="1"/>
  <dimension ref="A1:I93"/>
  <sheetViews>
    <sheetView showGridLines="0" topLeftCell="A4" zoomScale="115" zoomScaleNormal="115" workbookViewId="0">
      <selection activeCell="D43" sqref="D43"/>
    </sheetView>
  </sheetViews>
  <sheetFormatPr defaultRowHeight="15"/>
  <cols>
    <col min="1" max="1" width="7" style="9" customWidth="1"/>
    <col min="2" max="2" width="14.5" style="9" customWidth="1"/>
    <col min="3" max="3" width="13.33203125" style="9" customWidth="1"/>
    <col min="4" max="4" width="28.6640625" style="9" customWidth="1"/>
    <col min="5" max="5" width="12.83203125" style="30" customWidth="1"/>
    <col min="6" max="6" width="14.33203125" style="30" bestFit="1" customWidth="1"/>
    <col min="7" max="7" width="13.33203125" style="30" customWidth="1"/>
    <col min="8" max="8" width="14" style="9" customWidth="1"/>
    <col min="9" max="9" width="9.33203125" style="39" customWidth="1"/>
    <col min="10" max="256" width="9.33203125" style="39"/>
    <col min="257" max="257" width="5.83203125" style="39" customWidth="1"/>
    <col min="258" max="258" width="11.33203125" style="39" customWidth="1"/>
    <col min="259" max="259" width="13.33203125" style="39" customWidth="1"/>
    <col min="260" max="260" width="38.1640625" style="39" customWidth="1"/>
    <col min="261" max="261" width="12.83203125" style="39" customWidth="1"/>
    <col min="262" max="262" width="14.33203125" style="39" bestFit="1" customWidth="1"/>
    <col min="263" max="263" width="13.33203125" style="39" customWidth="1"/>
    <col min="264" max="264" width="14" style="39" customWidth="1"/>
    <col min="265" max="512" width="9.33203125" style="39"/>
    <col min="513" max="513" width="5.83203125" style="39" customWidth="1"/>
    <col min="514" max="514" width="11.33203125" style="39" customWidth="1"/>
    <col min="515" max="515" width="13.33203125" style="39" customWidth="1"/>
    <col min="516" max="516" width="38.1640625" style="39" customWidth="1"/>
    <col min="517" max="517" width="12.83203125" style="39" customWidth="1"/>
    <col min="518" max="518" width="14.33203125" style="39" bestFit="1" customWidth="1"/>
    <col min="519" max="519" width="13.33203125" style="39" customWidth="1"/>
    <col min="520" max="520" width="14" style="39" customWidth="1"/>
    <col min="521" max="768" width="9.33203125" style="39"/>
    <col min="769" max="769" width="5.83203125" style="39" customWidth="1"/>
    <col min="770" max="770" width="11.33203125" style="39" customWidth="1"/>
    <col min="771" max="771" width="13.33203125" style="39" customWidth="1"/>
    <col min="772" max="772" width="38.1640625" style="39" customWidth="1"/>
    <col min="773" max="773" width="12.83203125" style="39" customWidth="1"/>
    <col min="774" max="774" width="14.33203125" style="39" bestFit="1" customWidth="1"/>
    <col min="775" max="775" width="13.33203125" style="39" customWidth="1"/>
    <col min="776" max="776" width="14" style="39" customWidth="1"/>
    <col min="777" max="1024" width="9.33203125" style="39"/>
    <col min="1025" max="1025" width="5.83203125" style="39" customWidth="1"/>
    <col min="1026" max="1026" width="11.33203125" style="39" customWidth="1"/>
    <col min="1027" max="1027" width="13.33203125" style="39" customWidth="1"/>
    <col min="1028" max="1028" width="38.1640625" style="39" customWidth="1"/>
    <col min="1029" max="1029" width="12.83203125" style="39" customWidth="1"/>
    <col min="1030" max="1030" width="14.33203125" style="39" bestFit="1" customWidth="1"/>
    <col min="1031" max="1031" width="13.33203125" style="39" customWidth="1"/>
    <col min="1032" max="1032" width="14" style="39" customWidth="1"/>
    <col min="1033" max="1280" width="9.33203125" style="39"/>
    <col min="1281" max="1281" width="5.83203125" style="39" customWidth="1"/>
    <col min="1282" max="1282" width="11.33203125" style="39" customWidth="1"/>
    <col min="1283" max="1283" width="13.33203125" style="39" customWidth="1"/>
    <col min="1284" max="1284" width="38.1640625" style="39" customWidth="1"/>
    <col min="1285" max="1285" width="12.83203125" style="39" customWidth="1"/>
    <col min="1286" max="1286" width="14.33203125" style="39" bestFit="1" customWidth="1"/>
    <col min="1287" max="1287" width="13.33203125" style="39" customWidth="1"/>
    <col min="1288" max="1288" width="14" style="39" customWidth="1"/>
    <col min="1289" max="1536" width="9.33203125" style="39"/>
    <col min="1537" max="1537" width="5.83203125" style="39" customWidth="1"/>
    <col min="1538" max="1538" width="11.33203125" style="39" customWidth="1"/>
    <col min="1539" max="1539" width="13.33203125" style="39" customWidth="1"/>
    <col min="1540" max="1540" width="38.1640625" style="39" customWidth="1"/>
    <col min="1541" max="1541" width="12.83203125" style="39" customWidth="1"/>
    <col min="1542" max="1542" width="14.33203125" style="39" bestFit="1" customWidth="1"/>
    <col min="1543" max="1543" width="13.33203125" style="39" customWidth="1"/>
    <col min="1544" max="1544" width="14" style="39" customWidth="1"/>
    <col min="1545" max="1792" width="9.33203125" style="39"/>
    <col min="1793" max="1793" width="5.83203125" style="39" customWidth="1"/>
    <col min="1794" max="1794" width="11.33203125" style="39" customWidth="1"/>
    <col min="1795" max="1795" width="13.33203125" style="39" customWidth="1"/>
    <col min="1796" max="1796" width="38.1640625" style="39" customWidth="1"/>
    <col min="1797" max="1797" width="12.83203125" style="39" customWidth="1"/>
    <col min="1798" max="1798" width="14.33203125" style="39" bestFit="1" customWidth="1"/>
    <col min="1799" max="1799" width="13.33203125" style="39" customWidth="1"/>
    <col min="1800" max="1800" width="14" style="39" customWidth="1"/>
    <col min="1801" max="2048" width="9.33203125" style="39"/>
    <col min="2049" max="2049" width="5.83203125" style="39" customWidth="1"/>
    <col min="2050" max="2050" width="11.33203125" style="39" customWidth="1"/>
    <col min="2051" max="2051" width="13.33203125" style="39" customWidth="1"/>
    <col min="2052" max="2052" width="38.1640625" style="39" customWidth="1"/>
    <col min="2053" max="2053" width="12.83203125" style="39" customWidth="1"/>
    <col min="2054" max="2054" width="14.33203125" style="39" bestFit="1" customWidth="1"/>
    <col min="2055" max="2055" width="13.33203125" style="39" customWidth="1"/>
    <col min="2056" max="2056" width="14" style="39" customWidth="1"/>
    <col min="2057" max="2304" width="9.33203125" style="39"/>
    <col min="2305" max="2305" width="5.83203125" style="39" customWidth="1"/>
    <col min="2306" max="2306" width="11.33203125" style="39" customWidth="1"/>
    <col min="2307" max="2307" width="13.33203125" style="39" customWidth="1"/>
    <col min="2308" max="2308" width="38.1640625" style="39" customWidth="1"/>
    <col min="2309" max="2309" width="12.83203125" style="39" customWidth="1"/>
    <col min="2310" max="2310" width="14.33203125" style="39" bestFit="1" customWidth="1"/>
    <col min="2311" max="2311" width="13.33203125" style="39" customWidth="1"/>
    <col min="2312" max="2312" width="14" style="39" customWidth="1"/>
    <col min="2313" max="2560" width="9.33203125" style="39"/>
    <col min="2561" max="2561" width="5.83203125" style="39" customWidth="1"/>
    <col min="2562" max="2562" width="11.33203125" style="39" customWidth="1"/>
    <col min="2563" max="2563" width="13.33203125" style="39" customWidth="1"/>
    <col min="2564" max="2564" width="38.1640625" style="39" customWidth="1"/>
    <col min="2565" max="2565" width="12.83203125" style="39" customWidth="1"/>
    <col min="2566" max="2566" width="14.33203125" style="39" bestFit="1" customWidth="1"/>
    <col min="2567" max="2567" width="13.33203125" style="39" customWidth="1"/>
    <col min="2568" max="2568" width="14" style="39" customWidth="1"/>
    <col min="2569" max="2816" width="9.33203125" style="39"/>
    <col min="2817" max="2817" width="5.83203125" style="39" customWidth="1"/>
    <col min="2818" max="2818" width="11.33203125" style="39" customWidth="1"/>
    <col min="2819" max="2819" width="13.33203125" style="39" customWidth="1"/>
    <col min="2820" max="2820" width="38.1640625" style="39" customWidth="1"/>
    <col min="2821" max="2821" width="12.83203125" style="39" customWidth="1"/>
    <col min="2822" max="2822" width="14.33203125" style="39" bestFit="1" customWidth="1"/>
    <col min="2823" max="2823" width="13.33203125" style="39" customWidth="1"/>
    <col min="2824" max="2824" width="14" style="39" customWidth="1"/>
    <col min="2825" max="3072" width="9.33203125" style="39"/>
    <col min="3073" max="3073" width="5.83203125" style="39" customWidth="1"/>
    <col min="3074" max="3074" width="11.33203125" style="39" customWidth="1"/>
    <col min="3075" max="3075" width="13.33203125" style="39" customWidth="1"/>
    <col min="3076" max="3076" width="38.1640625" style="39" customWidth="1"/>
    <col min="3077" max="3077" width="12.83203125" style="39" customWidth="1"/>
    <col min="3078" max="3078" width="14.33203125" style="39" bestFit="1" customWidth="1"/>
    <col min="3079" max="3079" width="13.33203125" style="39" customWidth="1"/>
    <col min="3080" max="3080" width="14" style="39" customWidth="1"/>
    <col min="3081" max="3328" width="9.33203125" style="39"/>
    <col min="3329" max="3329" width="5.83203125" style="39" customWidth="1"/>
    <col min="3330" max="3330" width="11.33203125" style="39" customWidth="1"/>
    <col min="3331" max="3331" width="13.33203125" style="39" customWidth="1"/>
    <col min="3332" max="3332" width="38.1640625" style="39" customWidth="1"/>
    <col min="3333" max="3333" width="12.83203125" style="39" customWidth="1"/>
    <col min="3334" max="3334" width="14.33203125" style="39" bestFit="1" customWidth="1"/>
    <col min="3335" max="3335" width="13.33203125" style="39" customWidth="1"/>
    <col min="3336" max="3336" width="14" style="39" customWidth="1"/>
    <col min="3337" max="3584" width="9.33203125" style="39"/>
    <col min="3585" max="3585" width="5.83203125" style="39" customWidth="1"/>
    <col min="3586" max="3586" width="11.33203125" style="39" customWidth="1"/>
    <col min="3587" max="3587" width="13.33203125" style="39" customWidth="1"/>
    <col min="3588" max="3588" width="38.1640625" style="39" customWidth="1"/>
    <col min="3589" max="3589" width="12.83203125" style="39" customWidth="1"/>
    <col min="3590" max="3590" width="14.33203125" style="39" bestFit="1" customWidth="1"/>
    <col min="3591" max="3591" width="13.33203125" style="39" customWidth="1"/>
    <col min="3592" max="3592" width="14" style="39" customWidth="1"/>
    <col min="3593" max="3840" width="9.33203125" style="39"/>
    <col min="3841" max="3841" width="5.83203125" style="39" customWidth="1"/>
    <col min="3842" max="3842" width="11.33203125" style="39" customWidth="1"/>
    <col min="3843" max="3843" width="13.33203125" style="39" customWidth="1"/>
    <col min="3844" max="3844" width="38.1640625" style="39" customWidth="1"/>
    <col min="3845" max="3845" width="12.83203125" style="39" customWidth="1"/>
    <col min="3846" max="3846" width="14.33203125" style="39" bestFit="1" customWidth="1"/>
    <col min="3847" max="3847" width="13.33203125" style="39" customWidth="1"/>
    <col min="3848" max="3848" width="14" style="39" customWidth="1"/>
    <col min="3849" max="4096" width="9.33203125" style="39"/>
    <col min="4097" max="4097" width="5.83203125" style="39" customWidth="1"/>
    <col min="4098" max="4098" width="11.33203125" style="39" customWidth="1"/>
    <col min="4099" max="4099" width="13.33203125" style="39" customWidth="1"/>
    <col min="4100" max="4100" width="38.1640625" style="39" customWidth="1"/>
    <col min="4101" max="4101" width="12.83203125" style="39" customWidth="1"/>
    <col min="4102" max="4102" width="14.33203125" style="39" bestFit="1" customWidth="1"/>
    <col min="4103" max="4103" width="13.33203125" style="39" customWidth="1"/>
    <col min="4104" max="4104" width="14" style="39" customWidth="1"/>
    <col min="4105" max="4352" width="9.33203125" style="39"/>
    <col min="4353" max="4353" width="5.83203125" style="39" customWidth="1"/>
    <col min="4354" max="4354" width="11.33203125" style="39" customWidth="1"/>
    <col min="4355" max="4355" width="13.33203125" style="39" customWidth="1"/>
    <col min="4356" max="4356" width="38.1640625" style="39" customWidth="1"/>
    <col min="4357" max="4357" width="12.83203125" style="39" customWidth="1"/>
    <col min="4358" max="4358" width="14.33203125" style="39" bestFit="1" customWidth="1"/>
    <col min="4359" max="4359" width="13.33203125" style="39" customWidth="1"/>
    <col min="4360" max="4360" width="14" style="39" customWidth="1"/>
    <col min="4361" max="4608" width="9.33203125" style="39"/>
    <col min="4609" max="4609" width="5.83203125" style="39" customWidth="1"/>
    <col min="4610" max="4610" width="11.33203125" style="39" customWidth="1"/>
    <col min="4611" max="4611" width="13.33203125" style="39" customWidth="1"/>
    <col min="4612" max="4612" width="38.1640625" style="39" customWidth="1"/>
    <col min="4613" max="4613" width="12.83203125" style="39" customWidth="1"/>
    <col min="4614" max="4614" width="14.33203125" style="39" bestFit="1" customWidth="1"/>
    <col min="4615" max="4615" width="13.33203125" style="39" customWidth="1"/>
    <col min="4616" max="4616" width="14" style="39" customWidth="1"/>
    <col min="4617" max="4864" width="9.33203125" style="39"/>
    <col min="4865" max="4865" width="5.83203125" style="39" customWidth="1"/>
    <col min="4866" max="4866" width="11.33203125" style="39" customWidth="1"/>
    <col min="4867" max="4867" width="13.33203125" style="39" customWidth="1"/>
    <col min="4868" max="4868" width="38.1640625" style="39" customWidth="1"/>
    <col min="4869" max="4869" width="12.83203125" style="39" customWidth="1"/>
    <col min="4870" max="4870" width="14.33203125" style="39" bestFit="1" customWidth="1"/>
    <col min="4871" max="4871" width="13.33203125" style="39" customWidth="1"/>
    <col min="4872" max="4872" width="14" style="39" customWidth="1"/>
    <col min="4873" max="5120" width="9.33203125" style="39"/>
    <col min="5121" max="5121" width="5.83203125" style="39" customWidth="1"/>
    <col min="5122" max="5122" width="11.33203125" style="39" customWidth="1"/>
    <col min="5123" max="5123" width="13.33203125" style="39" customWidth="1"/>
    <col min="5124" max="5124" width="38.1640625" style="39" customWidth="1"/>
    <col min="5125" max="5125" width="12.83203125" style="39" customWidth="1"/>
    <col min="5126" max="5126" width="14.33203125" style="39" bestFit="1" customWidth="1"/>
    <col min="5127" max="5127" width="13.33203125" style="39" customWidth="1"/>
    <col min="5128" max="5128" width="14" style="39" customWidth="1"/>
    <col min="5129" max="5376" width="9.33203125" style="39"/>
    <col min="5377" max="5377" width="5.83203125" style="39" customWidth="1"/>
    <col min="5378" max="5378" width="11.33203125" style="39" customWidth="1"/>
    <col min="5379" max="5379" width="13.33203125" style="39" customWidth="1"/>
    <col min="5380" max="5380" width="38.1640625" style="39" customWidth="1"/>
    <col min="5381" max="5381" width="12.83203125" style="39" customWidth="1"/>
    <col min="5382" max="5382" width="14.33203125" style="39" bestFit="1" customWidth="1"/>
    <col min="5383" max="5383" width="13.33203125" style="39" customWidth="1"/>
    <col min="5384" max="5384" width="14" style="39" customWidth="1"/>
    <col min="5385" max="5632" width="9.33203125" style="39"/>
    <col min="5633" max="5633" width="5.83203125" style="39" customWidth="1"/>
    <col min="5634" max="5634" width="11.33203125" style="39" customWidth="1"/>
    <col min="5635" max="5635" width="13.33203125" style="39" customWidth="1"/>
    <col min="5636" max="5636" width="38.1640625" style="39" customWidth="1"/>
    <col min="5637" max="5637" width="12.83203125" style="39" customWidth="1"/>
    <col min="5638" max="5638" width="14.33203125" style="39" bestFit="1" customWidth="1"/>
    <col min="5639" max="5639" width="13.33203125" style="39" customWidth="1"/>
    <col min="5640" max="5640" width="14" style="39" customWidth="1"/>
    <col min="5641" max="5888" width="9.33203125" style="39"/>
    <col min="5889" max="5889" width="5.83203125" style="39" customWidth="1"/>
    <col min="5890" max="5890" width="11.33203125" style="39" customWidth="1"/>
    <col min="5891" max="5891" width="13.33203125" style="39" customWidth="1"/>
    <col min="5892" max="5892" width="38.1640625" style="39" customWidth="1"/>
    <col min="5893" max="5893" width="12.83203125" style="39" customWidth="1"/>
    <col min="5894" max="5894" width="14.33203125" style="39" bestFit="1" customWidth="1"/>
    <col min="5895" max="5895" width="13.33203125" style="39" customWidth="1"/>
    <col min="5896" max="5896" width="14" style="39" customWidth="1"/>
    <col min="5897" max="6144" width="9.33203125" style="39"/>
    <col min="6145" max="6145" width="5.83203125" style="39" customWidth="1"/>
    <col min="6146" max="6146" width="11.33203125" style="39" customWidth="1"/>
    <col min="6147" max="6147" width="13.33203125" style="39" customWidth="1"/>
    <col min="6148" max="6148" width="38.1640625" style="39" customWidth="1"/>
    <col min="6149" max="6149" width="12.83203125" style="39" customWidth="1"/>
    <col min="6150" max="6150" width="14.33203125" style="39" bestFit="1" customWidth="1"/>
    <col min="6151" max="6151" width="13.33203125" style="39" customWidth="1"/>
    <col min="6152" max="6152" width="14" style="39" customWidth="1"/>
    <col min="6153" max="6400" width="9.33203125" style="39"/>
    <col min="6401" max="6401" width="5.83203125" style="39" customWidth="1"/>
    <col min="6402" max="6402" width="11.33203125" style="39" customWidth="1"/>
    <col min="6403" max="6403" width="13.33203125" style="39" customWidth="1"/>
    <col min="6404" max="6404" width="38.1640625" style="39" customWidth="1"/>
    <col min="6405" max="6405" width="12.83203125" style="39" customWidth="1"/>
    <col min="6406" max="6406" width="14.33203125" style="39" bestFit="1" customWidth="1"/>
    <col min="6407" max="6407" width="13.33203125" style="39" customWidth="1"/>
    <col min="6408" max="6408" width="14" style="39" customWidth="1"/>
    <col min="6409" max="6656" width="9.33203125" style="39"/>
    <col min="6657" max="6657" width="5.83203125" style="39" customWidth="1"/>
    <col min="6658" max="6658" width="11.33203125" style="39" customWidth="1"/>
    <col min="6659" max="6659" width="13.33203125" style="39" customWidth="1"/>
    <col min="6660" max="6660" width="38.1640625" style="39" customWidth="1"/>
    <col min="6661" max="6661" width="12.83203125" style="39" customWidth="1"/>
    <col min="6662" max="6662" width="14.33203125" style="39" bestFit="1" customWidth="1"/>
    <col min="6663" max="6663" width="13.33203125" style="39" customWidth="1"/>
    <col min="6664" max="6664" width="14" style="39" customWidth="1"/>
    <col min="6665" max="6912" width="9.33203125" style="39"/>
    <col min="6913" max="6913" width="5.83203125" style="39" customWidth="1"/>
    <col min="6914" max="6914" width="11.33203125" style="39" customWidth="1"/>
    <col min="6915" max="6915" width="13.33203125" style="39" customWidth="1"/>
    <col min="6916" max="6916" width="38.1640625" style="39" customWidth="1"/>
    <col min="6917" max="6917" width="12.83203125" style="39" customWidth="1"/>
    <col min="6918" max="6918" width="14.33203125" style="39" bestFit="1" customWidth="1"/>
    <col min="6919" max="6919" width="13.33203125" style="39" customWidth="1"/>
    <col min="6920" max="6920" width="14" style="39" customWidth="1"/>
    <col min="6921" max="7168" width="9.33203125" style="39"/>
    <col min="7169" max="7169" width="5.83203125" style="39" customWidth="1"/>
    <col min="7170" max="7170" width="11.33203125" style="39" customWidth="1"/>
    <col min="7171" max="7171" width="13.33203125" style="39" customWidth="1"/>
    <col min="7172" max="7172" width="38.1640625" style="39" customWidth="1"/>
    <col min="7173" max="7173" width="12.83203125" style="39" customWidth="1"/>
    <col min="7174" max="7174" width="14.33203125" style="39" bestFit="1" customWidth="1"/>
    <col min="7175" max="7175" width="13.33203125" style="39" customWidth="1"/>
    <col min="7176" max="7176" width="14" style="39" customWidth="1"/>
    <col min="7177" max="7424" width="9.33203125" style="39"/>
    <col min="7425" max="7425" width="5.83203125" style="39" customWidth="1"/>
    <col min="7426" max="7426" width="11.33203125" style="39" customWidth="1"/>
    <col min="7427" max="7427" width="13.33203125" style="39" customWidth="1"/>
    <col min="7428" max="7428" width="38.1640625" style="39" customWidth="1"/>
    <col min="7429" max="7429" width="12.83203125" style="39" customWidth="1"/>
    <col min="7430" max="7430" width="14.33203125" style="39" bestFit="1" customWidth="1"/>
    <col min="7431" max="7431" width="13.33203125" style="39" customWidth="1"/>
    <col min="7432" max="7432" width="14" style="39" customWidth="1"/>
    <col min="7433" max="7680" width="9.33203125" style="39"/>
    <col min="7681" max="7681" width="5.83203125" style="39" customWidth="1"/>
    <col min="7682" max="7682" width="11.33203125" style="39" customWidth="1"/>
    <col min="7683" max="7683" width="13.33203125" style="39" customWidth="1"/>
    <col min="7684" max="7684" width="38.1640625" style="39" customWidth="1"/>
    <col min="7685" max="7685" width="12.83203125" style="39" customWidth="1"/>
    <col min="7686" max="7686" width="14.33203125" style="39" bestFit="1" customWidth="1"/>
    <col min="7687" max="7687" width="13.33203125" style="39" customWidth="1"/>
    <col min="7688" max="7688" width="14" style="39" customWidth="1"/>
    <col min="7689" max="7936" width="9.33203125" style="39"/>
    <col min="7937" max="7937" width="5.83203125" style="39" customWidth="1"/>
    <col min="7938" max="7938" width="11.33203125" style="39" customWidth="1"/>
    <col min="7939" max="7939" width="13.33203125" style="39" customWidth="1"/>
    <col min="7940" max="7940" width="38.1640625" style="39" customWidth="1"/>
    <col min="7941" max="7941" width="12.83203125" style="39" customWidth="1"/>
    <col min="7942" max="7942" width="14.33203125" style="39" bestFit="1" customWidth="1"/>
    <col min="7943" max="7943" width="13.33203125" style="39" customWidth="1"/>
    <col min="7944" max="7944" width="14" style="39" customWidth="1"/>
    <col min="7945" max="8192" width="9.33203125" style="39"/>
    <col min="8193" max="8193" width="5.83203125" style="39" customWidth="1"/>
    <col min="8194" max="8194" width="11.33203125" style="39" customWidth="1"/>
    <col min="8195" max="8195" width="13.33203125" style="39" customWidth="1"/>
    <col min="8196" max="8196" width="38.1640625" style="39" customWidth="1"/>
    <col min="8197" max="8197" width="12.83203125" style="39" customWidth="1"/>
    <col min="8198" max="8198" width="14.33203125" style="39" bestFit="1" customWidth="1"/>
    <col min="8199" max="8199" width="13.33203125" style="39" customWidth="1"/>
    <col min="8200" max="8200" width="14" style="39" customWidth="1"/>
    <col min="8201" max="8448" width="9.33203125" style="39"/>
    <col min="8449" max="8449" width="5.83203125" style="39" customWidth="1"/>
    <col min="8450" max="8450" width="11.33203125" style="39" customWidth="1"/>
    <col min="8451" max="8451" width="13.33203125" style="39" customWidth="1"/>
    <col min="8452" max="8452" width="38.1640625" style="39" customWidth="1"/>
    <col min="8453" max="8453" width="12.83203125" style="39" customWidth="1"/>
    <col min="8454" max="8454" width="14.33203125" style="39" bestFit="1" customWidth="1"/>
    <col min="8455" max="8455" width="13.33203125" style="39" customWidth="1"/>
    <col min="8456" max="8456" width="14" style="39" customWidth="1"/>
    <col min="8457" max="8704" width="9.33203125" style="39"/>
    <col min="8705" max="8705" width="5.83203125" style="39" customWidth="1"/>
    <col min="8706" max="8706" width="11.33203125" style="39" customWidth="1"/>
    <col min="8707" max="8707" width="13.33203125" style="39" customWidth="1"/>
    <col min="8708" max="8708" width="38.1640625" style="39" customWidth="1"/>
    <col min="8709" max="8709" width="12.83203125" style="39" customWidth="1"/>
    <col min="8710" max="8710" width="14.33203125" style="39" bestFit="1" customWidth="1"/>
    <col min="8711" max="8711" width="13.33203125" style="39" customWidth="1"/>
    <col min="8712" max="8712" width="14" style="39" customWidth="1"/>
    <col min="8713" max="8960" width="9.33203125" style="39"/>
    <col min="8961" max="8961" width="5.83203125" style="39" customWidth="1"/>
    <col min="8962" max="8962" width="11.33203125" style="39" customWidth="1"/>
    <col min="8963" max="8963" width="13.33203125" style="39" customWidth="1"/>
    <col min="8964" max="8964" width="38.1640625" style="39" customWidth="1"/>
    <col min="8965" max="8965" width="12.83203125" style="39" customWidth="1"/>
    <col min="8966" max="8966" width="14.33203125" style="39" bestFit="1" customWidth="1"/>
    <col min="8967" max="8967" width="13.33203125" style="39" customWidth="1"/>
    <col min="8968" max="8968" width="14" style="39" customWidth="1"/>
    <col min="8969" max="9216" width="9.33203125" style="39"/>
    <col min="9217" max="9217" width="5.83203125" style="39" customWidth="1"/>
    <col min="9218" max="9218" width="11.33203125" style="39" customWidth="1"/>
    <col min="9219" max="9219" width="13.33203125" style="39" customWidth="1"/>
    <col min="9220" max="9220" width="38.1640625" style="39" customWidth="1"/>
    <col min="9221" max="9221" width="12.83203125" style="39" customWidth="1"/>
    <col min="9222" max="9222" width="14.33203125" style="39" bestFit="1" customWidth="1"/>
    <col min="9223" max="9223" width="13.33203125" style="39" customWidth="1"/>
    <col min="9224" max="9224" width="14" style="39" customWidth="1"/>
    <col min="9225" max="9472" width="9.33203125" style="39"/>
    <col min="9473" max="9473" width="5.83203125" style="39" customWidth="1"/>
    <col min="9474" max="9474" width="11.33203125" style="39" customWidth="1"/>
    <col min="9475" max="9475" width="13.33203125" style="39" customWidth="1"/>
    <col min="9476" max="9476" width="38.1640625" style="39" customWidth="1"/>
    <col min="9477" max="9477" width="12.83203125" style="39" customWidth="1"/>
    <col min="9478" max="9478" width="14.33203125" style="39" bestFit="1" customWidth="1"/>
    <col min="9479" max="9479" width="13.33203125" style="39" customWidth="1"/>
    <col min="9480" max="9480" width="14" style="39" customWidth="1"/>
    <col min="9481" max="9728" width="9.33203125" style="39"/>
    <col min="9729" max="9729" width="5.83203125" style="39" customWidth="1"/>
    <col min="9730" max="9730" width="11.33203125" style="39" customWidth="1"/>
    <col min="9731" max="9731" width="13.33203125" style="39" customWidth="1"/>
    <col min="9732" max="9732" width="38.1640625" style="39" customWidth="1"/>
    <col min="9733" max="9733" width="12.83203125" style="39" customWidth="1"/>
    <col min="9734" max="9734" width="14.33203125" style="39" bestFit="1" customWidth="1"/>
    <col min="9735" max="9735" width="13.33203125" style="39" customWidth="1"/>
    <col min="9736" max="9736" width="14" style="39" customWidth="1"/>
    <col min="9737" max="9984" width="9.33203125" style="39"/>
    <col min="9985" max="9985" width="5.83203125" style="39" customWidth="1"/>
    <col min="9986" max="9986" width="11.33203125" style="39" customWidth="1"/>
    <col min="9987" max="9987" width="13.33203125" style="39" customWidth="1"/>
    <col min="9988" max="9988" width="38.1640625" style="39" customWidth="1"/>
    <col min="9989" max="9989" width="12.83203125" style="39" customWidth="1"/>
    <col min="9990" max="9990" width="14.33203125" style="39" bestFit="1" customWidth="1"/>
    <col min="9991" max="9991" width="13.33203125" style="39" customWidth="1"/>
    <col min="9992" max="9992" width="14" style="39" customWidth="1"/>
    <col min="9993" max="10240" width="9.33203125" style="39"/>
    <col min="10241" max="10241" width="5.83203125" style="39" customWidth="1"/>
    <col min="10242" max="10242" width="11.33203125" style="39" customWidth="1"/>
    <col min="10243" max="10243" width="13.33203125" style="39" customWidth="1"/>
    <col min="10244" max="10244" width="38.1640625" style="39" customWidth="1"/>
    <col min="10245" max="10245" width="12.83203125" style="39" customWidth="1"/>
    <col min="10246" max="10246" width="14.33203125" style="39" bestFit="1" customWidth="1"/>
    <col min="10247" max="10247" width="13.33203125" style="39" customWidth="1"/>
    <col min="10248" max="10248" width="14" style="39" customWidth="1"/>
    <col min="10249" max="10496" width="9.33203125" style="39"/>
    <col min="10497" max="10497" width="5.83203125" style="39" customWidth="1"/>
    <col min="10498" max="10498" width="11.33203125" style="39" customWidth="1"/>
    <col min="10499" max="10499" width="13.33203125" style="39" customWidth="1"/>
    <col min="10500" max="10500" width="38.1640625" style="39" customWidth="1"/>
    <col min="10501" max="10501" width="12.83203125" style="39" customWidth="1"/>
    <col min="10502" max="10502" width="14.33203125" style="39" bestFit="1" customWidth="1"/>
    <col min="10503" max="10503" width="13.33203125" style="39" customWidth="1"/>
    <col min="10504" max="10504" width="14" style="39" customWidth="1"/>
    <col min="10505" max="10752" width="9.33203125" style="39"/>
    <col min="10753" max="10753" width="5.83203125" style="39" customWidth="1"/>
    <col min="10754" max="10754" width="11.33203125" style="39" customWidth="1"/>
    <col min="10755" max="10755" width="13.33203125" style="39" customWidth="1"/>
    <col min="10756" max="10756" width="38.1640625" style="39" customWidth="1"/>
    <col min="10757" max="10757" width="12.83203125" style="39" customWidth="1"/>
    <col min="10758" max="10758" width="14.33203125" style="39" bestFit="1" customWidth="1"/>
    <col min="10759" max="10759" width="13.33203125" style="39" customWidth="1"/>
    <col min="10760" max="10760" width="14" style="39" customWidth="1"/>
    <col min="10761" max="11008" width="9.33203125" style="39"/>
    <col min="11009" max="11009" width="5.83203125" style="39" customWidth="1"/>
    <col min="11010" max="11010" width="11.33203125" style="39" customWidth="1"/>
    <col min="11011" max="11011" width="13.33203125" style="39" customWidth="1"/>
    <col min="11012" max="11012" width="38.1640625" style="39" customWidth="1"/>
    <col min="11013" max="11013" width="12.83203125" style="39" customWidth="1"/>
    <col min="11014" max="11014" width="14.33203125" style="39" bestFit="1" customWidth="1"/>
    <col min="11015" max="11015" width="13.33203125" style="39" customWidth="1"/>
    <col min="11016" max="11016" width="14" style="39" customWidth="1"/>
    <col min="11017" max="11264" width="9.33203125" style="39"/>
    <col min="11265" max="11265" width="5.83203125" style="39" customWidth="1"/>
    <col min="11266" max="11266" width="11.33203125" style="39" customWidth="1"/>
    <col min="11267" max="11267" width="13.33203125" style="39" customWidth="1"/>
    <col min="11268" max="11268" width="38.1640625" style="39" customWidth="1"/>
    <col min="11269" max="11269" width="12.83203125" style="39" customWidth="1"/>
    <col min="11270" max="11270" width="14.33203125" style="39" bestFit="1" customWidth="1"/>
    <col min="11271" max="11271" width="13.33203125" style="39" customWidth="1"/>
    <col min="11272" max="11272" width="14" style="39" customWidth="1"/>
    <col min="11273" max="11520" width="9.33203125" style="39"/>
    <col min="11521" max="11521" width="5.83203125" style="39" customWidth="1"/>
    <col min="11522" max="11522" width="11.33203125" style="39" customWidth="1"/>
    <col min="11523" max="11523" width="13.33203125" style="39" customWidth="1"/>
    <col min="11524" max="11524" width="38.1640625" style="39" customWidth="1"/>
    <col min="11525" max="11525" width="12.83203125" style="39" customWidth="1"/>
    <col min="11526" max="11526" width="14.33203125" style="39" bestFit="1" customWidth="1"/>
    <col min="11527" max="11527" width="13.33203125" style="39" customWidth="1"/>
    <col min="11528" max="11528" width="14" style="39" customWidth="1"/>
    <col min="11529" max="11776" width="9.33203125" style="39"/>
    <col min="11777" max="11777" width="5.83203125" style="39" customWidth="1"/>
    <col min="11778" max="11778" width="11.33203125" style="39" customWidth="1"/>
    <col min="11779" max="11779" width="13.33203125" style="39" customWidth="1"/>
    <col min="11780" max="11780" width="38.1640625" style="39" customWidth="1"/>
    <col min="11781" max="11781" width="12.83203125" style="39" customWidth="1"/>
    <col min="11782" max="11782" width="14.33203125" style="39" bestFit="1" customWidth="1"/>
    <col min="11783" max="11783" width="13.33203125" style="39" customWidth="1"/>
    <col min="11784" max="11784" width="14" style="39" customWidth="1"/>
    <col min="11785" max="12032" width="9.33203125" style="39"/>
    <col min="12033" max="12033" width="5.83203125" style="39" customWidth="1"/>
    <col min="12034" max="12034" width="11.33203125" style="39" customWidth="1"/>
    <col min="12035" max="12035" width="13.33203125" style="39" customWidth="1"/>
    <col min="12036" max="12036" width="38.1640625" style="39" customWidth="1"/>
    <col min="12037" max="12037" width="12.83203125" style="39" customWidth="1"/>
    <col min="12038" max="12038" width="14.33203125" style="39" bestFit="1" customWidth="1"/>
    <col min="12039" max="12039" width="13.33203125" style="39" customWidth="1"/>
    <col min="12040" max="12040" width="14" style="39" customWidth="1"/>
    <col min="12041" max="12288" width="9.33203125" style="39"/>
    <col min="12289" max="12289" width="5.83203125" style="39" customWidth="1"/>
    <col min="12290" max="12290" width="11.33203125" style="39" customWidth="1"/>
    <col min="12291" max="12291" width="13.33203125" style="39" customWidth="1"/>
    <col min="12292" max="12292" width="38.1640625" style="39" customWidth="1"/>
    <col min="12293" max="12293" width="12.83203125" style="39" customWidth="1"/>
    <col min="12294" max="12294" width="14.33203125" style="39" bestFit="1" customWidth="1"/>
    <col min="12295" max="12295" width="13.33203125" style="39" customWidth="1"/>
    <col min="12296" max="12296" width="14" style="39" customWidth="1"/>
    <col min="12297" max="12544" width="9.33203125" style="39"/>
    <col min="12545" max="12545" width="5.83203125" style="39" customWidth="1"/>
    <col min="12546" max="12546" width="11.33203125" style="39" customWidth="1"/>
    <col min="12547" max="12547" width="13.33203125" style="39" customWidth="1"/>
    <col min="12548" max="12548" width="38.1640625" style="39" customWidth="1"/>
    <col min="12549" max="12549" width="12.83203125" style="39" customWidth="1"/>
    <col min="12550" max="12550" width="14.33203125" style="39" bestFit="1" customWidth="1"/>
    <col min="12551" max="12551" width="13.33203125" style="39" customWidth="1"/>
    <col min="12552" max="12552" width="14" style="39" customWidth="1"/>
    <col min="12553" max="12800" width="9.33203125" style="39"/>
    <col min="12801" max="12801" width="5.83203125" style="39" customWidth="1"/>
    <col min="12802" max="12802" width="11.33203125" style="39" customWidth="1"/>
    <col min="12803" max="12803" width="13.33203125" style="39" customWidth="1"/>
    <col min="12804" max="12804" width="38.1640625" style="39" customWidth="1"/>
    <col min="12805" max="12805" width="12.83203125" style="39" customWidth="1"/>
    <col min="12806" max="12806" width="14.33203125" style="39" bestFit="1" customWidth="1"/>
    <col min="12807" max="12807" width="13.33203125" style="39" customWidth="1"/>
    <col min="12808" max="12808" width="14" style="39" customWidth="1"/>
    <col min="12809" max="13056" width="9.33203125" style="39"/>
    <col min="13057" max="13057" width="5.83203125" style="39" customWidth="1"/>
    <col min="13058" max="13058" width="11.33203125" style="39" customWidth="1"/>
    <col min="13059" max="13059" width="13.33203125" style="39" customWidth="1"/>
    <col min="13060" max="13060" width="38.1640625" style="39" customWidth="1"/>
    <col min="13061" max="13061" width="12.83203125" style="39" customWidth="1"/>
    <col min="13062" max="13062" width="14.33203125" style="39" bestFit="1" customWidth="1"/>
    <col min="13063" max="13063" width="13.33203125" style="39" customWidth="1"/>
    <col min="13064" max="13064" width="14" style="39" customWidth="1"/>
    <col min="13065" max="13312" width="9.33203125" style="39"/>
    <col min="13313" max="13313" width="5.83203125" style="39" customWidth="1"/>
    <col min="13314" max="13314" width="11.33203125" style="39" customWidth="1"/>
    <col min="13315" max="13315" width="13.33203125" style="39" customWidth="1"/>
    <col min="13316" max="13316" width="38.1640625" style="39" customWidth="1"/>
    <col min="13317" max="13317" width="12.83203125" style="39" customWidth="1"/>
    <col min="13318" max="13318" width="14.33203125" style="39" bestFit="1" customWidth="1"/>
    <col min="13319" max="13319" width="13.33203125" style="39" customWidth="1"/>
    <col min="13320" max="13320" width="14" style="39" customWidth="1"/>
    <col min="13321" max="13568" width="9.33203125" style="39"/>
    <col min="13569" max="13569" width="5.83203125" style="39" customWidth="1"/>
    <col min="13570" max="13570" width="11.33203125" style="39" customWidth="1"/>
    <col min="13571" max="13571" width="13.33203125" style="39" customWidth="1"/>
    <col min="13572" max="13572" width="38.1640625" style="39" customWidth="1"/>
    <col min="13573" max="13573" width="12.83203125" style="39" customWidth="1"/>
    <col min="13574" max="13574" width="14.33203125" style="39" bestFit="1" customWidth="1"/>
    <col min="13575" max="13575" width="13.33203125" style="39" customWidth="1"/>
    <col min="13576" max="13576" width="14" style="39" customWidth="1"/>
    <col min="13577" max="13824" width="9.33203125" style="39"/>
    <col min="13825" max="13825" width="5.83203125" style="39" customWidth="1"/>
    <col min="13826" max="13826" width="11.33203125" style="39" customWidth="1"/>
    <col min="13827" max="13827" width="13.33203125" style="39" customWidth="1"/>
    <col min="13828" max="13828" width="38.1640625" style="39" customWidth="1"/>
    <col min="13829" max="13829" width="12.83203125" style="39" customWidth="1"/>
    <col min="13830" max="13830" width="14.33203125" style="39" bestFit="1" customWidth="1"/>
    <col min="13831" max="13831" width="13.33203125" style="39" customWidth="1"/>
    <col min="13832" max="13832" width="14" style="39" customWidth="1"/>
    <col min="13833" max="14080" width="9.33203125" style="39"/>
    <col min="14081" max="14081" width="5.83203125" style="39" customWidth="1"/>
    <col min="14082" max="14082" width="11.33203125" style="39" customWidth="1"/>
    <col min="14083" max="14083" width="13.33203125" style="39" customWidth="1"/>
    <col min="14084" max="14084" width="38.1640625" style="39" customWidth="1"/>
    <col min="14085" max="14085" width="12.83203125" style="39" customWidth="1"/>
    <col min="14086" max="14086" width="14.33203125" style="39" bestFit="1" customWidth="1"/>
    <col min="14087" max="14087" width="13.33203125" style="39" customWidth="1"/>
    <col min="14088" max="14088" width="14" style="39" customWidth="1"/>
    <col min="14089" max="14336" width="9.33203125" style="39"/>
    <col min="14337" max="14337" width="5.83203125" style="39" customWidth="1"/>
    <col min="14338" max="14338" width="11.33203125" style="39" customWidth="1"/>
    <col min="14339" max="14339" width="13.33203125" style="39" customWidth="1"/>
    <col min="14340" max="14340" width="38.1640625" style="39" customWidth="1"/>
    <col min="14341" max="14341" width="12.83203125" style="39" customWidth="1"/>
    <col min="14342" max="14342" width="14.33203125" style="39" bestFit="1" customWidth="1"/>
    <col min="14343" max="14343" width="13.33203125" style="39" customWidth="1"/>
    <col min="14344" max="14344" width="14" style="39" customWidth="1"/>
    <col min="14345" max="14592" width="9.33203125" style="39"/>
    <col min="14593" max="14593" width="5.83203125" style="39" customWidth="1"/>
    <col min="14594" max="14594" width="11.33203125" style="39" customWidth="1"/>
    <col min="14595" max="14595" width="13.33203125" style="39" customWidth="1"/>
    <col min="14596" max="14596" width="38.1640625" style="39" customWidth="1"/>
    <col min="14597" max="14597" width="12.83203125" style="39" customWidth="1"/>
    <col min="14598" max="14598" width="14.33203125" style="39" bestFit="1" customWidth="1"/>
    <col min="14599" max="14599" width="13.33203125" style="39" customWidth="1"/>
    <col min="14600" max="14600" width="14" style="39" customWidth="1"/>
    <col min="14601" max="14848" width="9.33203125" style="39"/>
    <col min="14849" max="14849" width="5.83203125" style="39" customWidth="1"/>
    <col min="14850" max="14850" width="11.33203125" style="39" customWidth="1"/>
    <col min="14851" max="14851" width="13.33203125" style="39" customWidth="1"/>
    <col min="14852" max="14852" width="38.1640625" style="39" customWidth="1"/>
    <col min="14853" max="14853" width="12.83203125" style="39" customWidth="1"/>
    <col min="14854" max="14854" width="14.33203125" style="39" bestFit="1" customWidth="1"/>
    <col min="14855" max="14855" width="13.33203125" style="39" customWidth="1"/>
    <col min="14856" max="14856" width="14" style="39" customWidth="1"/>
    <col min="14857" max="15104" width="9.33203125" style="39"/>
    <col min="15105" max="15105" width="5.83203125" style="39" customWidth="1"/>
    <col min="15106" max="15106" width="11.33203125" style="39" customWidth="1"/>
    <col min="15107" max="15107" width="13.33203125" style="39" customWidth="1"/>
    <col min="15108" max="15108" width="38.1640625" style="39" customWidth="1"/>
    <col min="15109" max="15109" width="12.83203125" style="39" customWidth="1"/>
    <col min="15110" max="15110" width="14.33203125" style="39" bestFit="1" customWidth="1"/>
    <col min="15111" max="15111" width="13.33203125" style="39" customWidth="1"/>
    <col min="15112" max="15112" width="14" style="39" customWidth="1"/>
    <col min="15113" max="15360" width="9.33203125" style="39"/>
    <col min="15361" max="15361" width="5.83203125" style="39" customWidth="1"/>
    <col min="15362" max="15362" width="11.33203125" style="39" customWidth="1"/>
    <col min="15363" max="15363" width="13.33203125" style="39" customWidth="1"/>
    <col min="15364" max="15364" width="38.1640625" style="39" customWidth="1"/>
    <col min="15365" max="15365" width="12.83203125" style="39" customWidth="1"/>
    <col min="15366" max="15366" width="14.33203125" style="39" bestFit="1" customWidth="1"/>
    <col min="15367" max="15367" width="13.33203125" style="39" customWidth="1"/>
    <col min="15368" max="15368" width="14" style="39" customWidth="1"/>
    <col min="15369" max="15616" width="9.33203125" style="39"/>
    <col min="15617" max="15617" width="5.83203125" style="39" customWidth="1"/>
    <col min="15618" max="15618" width="11.33203125" style="39" customWidth="1"/>
    <col min="15619" max="15619" width="13.33203125" style="39" customWidth="1"/>
    <col min="15620" max="15620" width="38.1640625" style="39" customWidth="1"/>
    <col min="15621" max="15621" width="12.83203125" style="39" customWidth="1"/>
    <col min="15622" max="15622" width="14.33203125" style="39" bestFit="1" customWidth="1"/>
    <col min="15623" max="15623" width="13.33203125" style="39" customWidth="1"/>
    <col min="15624" max="15624" width="14" style="39" customWidth="1"/>
    <col min="15625" max="15872" width="9.33203125" style="39"/>
    <col min="15873" max="15873" width="5.83203125" style="39" customWidth="1"/>
    <col min="15874" max="15874" width="11.33203125" style="39" customWidth="1"/>
    <col min="15875" max="15875" width="13.33203125" style="39" customWidth="1"/>
    <col min="15876" max="15876" width="38.1640625" style="39" customWidth="1"/>
    <col min="15877" max="15877" width="12.83203125" style="39" customWidth="1"/>
    <col min="15878" max="15878" width="14.33203125" style="39" bestFit="1" customWidth="1"/>
    <col min="15879" max="15879" width="13.33203125" style="39" customWidth="1"/>
    <col min="15880" max="15880" width="14" style="39" customWidth="1"/>
    <col min="15881" max="16128" width="9.33203125" style="39"/>
    <col min="16129" max="16129" width="5.83203125" style="39" customWidth="1"/>
    <col min="16130" max="16130" width="11.33203125" style="39" customWidth="1"/>
    <col min="16131" max="16131" width="13.33203125" style="39" customWidth="1"/>
    <col min="16132" max="16132" width="38.1640625" style="39" customWidth="1"/>
    <col min="16133" max="16133" width="12.83203125" style="39" customWidth="1"/>
    <col min="16134" max="16134" width="14.33203125" style="39" bestFit="1" customWidth="1"/>
    <col min="16135" max="16135" width="13.33203125" style="39" customWidth="1"/>
    <col min="16136" max="16136" width="14" style="39" customWidth="1"/>
    <col min="16137" max="16384" width="9.33203125" style="39"/>
  </cols>
  <sheetData>
    <row r="1" spans="1:9">
      <c r="A1" s="8" t="str">
        <f>CTY_TEN</f>
        <v>ĐÀO TẠO THỰC HÀNH BLUESOFTS</v>
      </c>
      <c r="C1" s="10"/>
      <c r="D1" s="11"/>
      <c r="E1" s="195" t="s">
        <v>60</v>
      </c>
      <c r="F1" s="195"/>
      <c r="G1" s="195"/>
      <c r="H1" s="195"/>
    </row>
    <row r="2" spans="1:9">
      <c r="A2" s="13" t="str">
        <f>CTY_DIACHI</f>
        <v>P1012 - Tầng 10 - CT1A DN2 - Đường Hàm Nghi - KĐT Mỹ Đình 2 - Từ Liêm - Hà Nội</v>
      </c>
      <c r="C2" s="10"/>
      <c r="D2" s="11"/>
      <c r="E2" s="196" t="s">
        <v>61</v>
      </c>
      <c r="F2" s="196"/>
      <c r="G2" s="196"/>
      <c r="H2" s="196"/>
    </row>
    <row r="3" spans="1:9">
      <c r="A3" s="9" t="str">
        <f>CTY_MST</f>
        <v/>
      </c>
      <c r="B3" s="14"/>
      <c r="C3" s="10"/>
      <c r="D3" s="11"/>
      <c r="E3" s="196" t="s">
        <v>62</v>
      </c>
      <c r="F3" s="196"/>
      <c r="G3" s="196"/>
      <c r="H3" s="196"/>
    </row>
    <row r="4" spans="1:9" ht="3.75" customHeight="1">
      <c r="B4" s="14"/>
      <c r="C4" s="10"/>
      <c r="D4" s="11"/>
      <c r="E4" s="11"/>
      <c r="F4" s="74"/>
      <c r="G4" s="74"/>
      <c r="H4" s="74"/>
    </row>
    <row r="5" spans="1:9" ht="22.5">
      <c r="A5" s="198" t="s">
        <v>126</v>
      </c>
      <c r="B5" s="198"/>
      <c r="C5" s="198"/>
      <c r="D5" s="198"/>
      <c r="E5" s="198"/>
      <c r="F5" s="198"/>
      <c r="G5" s="198"/>
      <c r="H5" s="198"/>
    </row>
    <row r="6" spans="1:9" ht="19.5" hidden="1" customHeight="1">
      <c r="B6" s="199" t="s">
        <v>127</v>
      </c>
      <c r="C6" s="199"/>
      <c r="D6" s="199"/>
      <c r="E6" s="199"/>
      <c r="F6" s="199"/>
      <c r="G6" s="199"/>
      <c r="H6" s="199"/>
    </row>
    <row r="7" spans="1:9" ht="22.5" customHeight="1">
      <c r="A7" s="200" t="str">
        <f>"Từ ngày " &amp; TEXT(NGAY1,"dd/mm/yy") &amp; " đến " &amp; TEXT(NGAY2,"dd/mm/yy")</f>
        <v>Từ ngày 10/08/05 đến 31/08/05</v>
      </c>
      <c r="B7" s="200"/>
      <c r="C7" s="200"/>
      <c r="D7" s="200"/>
      <c r="E7" s="200"/>
      <c r="F7" s="200"/>
      <c r="G7" s="200"/>
      <c r="H7" s="200"/>
    </row>
    <row r="8" spans="1:9" ht="15" customHeight="1">
      <c r="B8" s="75" t="s">
        <v>64</v>
      </c>
      <c r="C8" s="76" t="s">
        <v>16</v>
      </c>
      <c r="D8" s="77"/>
      <c r="G8" s="9"/>
    </row>
    <row r="9" spans="1:9" ht="14.25" customHeight="1">
      <c r="B9" s="78" t="s">
        <v>128</v>
      </c>
      <c r="C9" s="79" t="s">
        <v>17</v>
      </c>
      <c r="D9" s="80"/>
      <c r="G9" s="9"/>
    </row>
    <row r="10" spans="1:9">
      <c r="B10" s="81" t="s">
        <v>129</v>
      </c>
      <c r="C10" s="82" t="str">
        <f>IF( C9&lt;&gt;"",VLOOKUP(C9,DMVLSPHH,3,0),"")</f>
        <v>Chiếc</v>
      </c>
      <c r="G10" s="81"/>
      <c r="H10" s="83"/>
    </row>
    <row r="11" spans="1:9" ht="12.75" customHeight="1">
      <c r="A11" s="84"/>
    </row>
    <row r="12" spans="1:9" ht="17.25" customHeight="1">
      <c r="A12" s="201" t="s">
        <v>66</v>
      </c>
      <c r="B12" s="201" t="s">
        <v>130</v>
      </c>
      <c r="C12" s="201"/>
      <c r="D12" s="201" t="s">
        <v>131</v>
      </c>
      <c r="E12" s="202" t="s">
        <v>132</v>
      </c>
      <c r="F12" s="203"/>
      <c r="G12" s="204"/>
      <c r="H12" s="201" t="s">
        <v>133</v>
      </c>
    </row>
    <row r="13" spans="1:9" ht="22.5" customHeight="1">
      <c r="A13" s="201"/>
      <c r="B13" s="85" t="s">
        <v>134</v>
      </c>
      <c r="C13" s="85" t="s">
        <v>135</v>
      </c>
      <c r="D13" s="201"/>
      <c r="E13" s="86" t="s">
        <v>136</v>
      </c>
      <c r="F13" s="86" t="s">
        <v>137</v>
      </c>
      <c r="G13" s="86" t="s">
        <v>138</v>
      </c>
      <c r="H13" s="201"/>
      <c r="I13" s="39" t="s">
        <v>142</v>
      </c>
    </row>
    <row r="14" spans="1:9">
      <c r="A14" s="87"/>
      <c r="B14" s="88"/>
      <c r="C14" s="89"/>
      <c r="D14" s="90" t="s">
        <v>139</v>
      </c>
      <c r="E14" s="91"/>
      <c r="F14" s="91"/>
      <c r="G14" s="92">
        <f t="array" ref="G14">SUM(IF(KHO_MA_VLSPHH=C9,
IF(KHO_LOAI_PHIEU="N",
IF(KHO_NGAY_CT&lt;NGAY1,KHO_SLG,0),0),0))
-SUM(IF(KHO_MA_VLSPHH=C9,
IF(KHO_LOAI_PHIEU="X",
IF(KHO_NGAY_CT&lt;NGAY1,KHO_SLG,0),0),0))</f>
        <v>2</v>
      </c>
      <c r="H14" s="89"/>
      <c r="I14" s="39">
        <v>1</v>
      </c>
    </row>
    <row r="15" spans="1:9" hidden="1">
      <c r="A15" s="87">
        <f>A14+I15</f>
        <v>0</v>
      </c>
      <c r="B15" s="102" t="str">
        <f>IF(KHO!G4=$C$9,
IF(KHO!B4&gt;=NGAY1,
IF(KHO!B4&lt;=NGAY2, KHO!A4,""),""),"")</f>
        <v/>
      </c>
      <c r="C15" s="106" t="str">
        <f>IF(KHO!G4=$C$9,
IF(KHO!B4&gt;=NGAY1,
IF(KHO!B4&lt;=NGAY2, KHO!B4,""),""),"")</f>
        <v/>
      </c>
      <c r="D15" s="105" t="str">
        <f>IF(KHO!G4=$C$9,
IF(KHO!B4&gt;=NGAY1,
IF(KHO!B4&lt;=NGAY2, KHO!J4,""),""),"")</f>
        <v/>
      </c>
      <c r="E15" s="104">
        <f>IF(KHO!G4=$C$9,
IF(KHO!B4&gt;=NGAY1,
IF(KHO!B4&lt;=NGAY2,
IF(KHO!J4="N", KHO!H4,0),0),0),0)</f>
        <v>0</v>
      </c>
      <c r="F15" s="104">
        <f>IF(KHO!G4=$C$9,
IF(KHO!B4&gt;=NGAY1,
IF(KHO!B4&lt;=NGAY2,
IF(KHO!J4="X", KHO!H4,0),0),0),0)</f>
        <v>0</v>
      </c>
      <c r="G15" s="104">
        <f>G14+E15-F15</f>
        <v>2</v>
      </c>
      <c r="H15" s="103"/>
      <c r="I15" s="39">
        <f>IF(SUM(E15:F15)&lt;&gt;0,1,0)</f>
        <v>0</v>
      </c>
    </row>
    <row r="16" spans="1:9" hidden="1">
      <c r="A16" s="87">
        <f t="shared" ref="A16:A79" si="0">A15+I16</f>
        <v>0</v>
      </c>
      <c r="B16" s="102" t="str">
        <f>IF(KHO!G5=$C$9,
IF(KHO!B5&gt;=NGAY1,
IF(KHO!B5&lt;=NGAY2, KHO!A5,""),""),"")</f>
        <v/>
      </c>
      <c r="C16" s="106" t="str">
        <f>IF(KHO!G5=$C$9,
IF(KHO!B5&gt;=NGAY1,
IF(KHO!B5&lt;=NGAY2, KHO!B5,""),""),"")</f>
        <v/>
      </c>
      <c r="D16" s="105" t="str">
        <f>IF(KHO!G5=$C$9,
IF(KHO!B5&gt;=NGAY1,
IF(KHO!B5&lt;=NGAY2, KHO!J5,""),""),"")</f>
        <v/>
      </c>
      <c r="E16" s="104">
        <f>IF(KHO!G5=$C$9,
IF(KHO!B5&gt;=NGAY1,
IF(KHO!B5&lt;=NGAY2,
IF(KHO!J5="N", KHO!H5,0),0),0),0)</f>
        <v>0</v>
      </c>
      <c r="F16" s="104">
        <f>IF(KHO!G5=$C$9,
IF(KHO!B5&gt;=NGAY1,
IF(KHO!B5&lt;=NGAY2,
IF(KHO!J5="X", KHO!H5,0),0),0),0)</f>
        <v>0</v>
      </c>
      <c r="G16" s="104">
        <f t="shared" ref="G16:G79" si="1">G15+E16-F16</f>
        <v>2</v>
      </c>
      <c r="H16" s="103"/>
      <c r="I16" s="39">
        <f t="shared" ref="I16:I79" si="2">IF(SUM(E16:F16)&lt;&gt;0,1,0)</f>
        <v>0</v>
      </c>
    </row>
    <row r="17" spans="1:9" hidden="1">
      <c r="A17" s="87">
        <f t="shared" si="0"/>
        <v>0</v>
      </c>
      <c r="B17" s="102" t="str">
        <f>IF(KHO!G6=$C$9,
IF(KHO!B6&gt;=NGAY1,
IF(KHO!B6&lt;=NGAY2, KHO!A6,""),""),"")</f>
        <v/>
      </c>
      <c r="C17" s="106" t="str">
        <f>IF(KHO!G6=$C$9,
IF(KHO!B6&gt;=NGAY1,
IF(KHO!B6&lt;=NGAY2, KHO!B6,""),""),"")</f>
        <v/>
      </c>
      <c r="D17" s="105" t="str">
        <f>IF(KHO!G6=$C$9,
IF(KHO!B6&gt;=NGAY1,
IF(KHO!B6&lt;=NGAY2, KHO!J6,""),""),"")</f>
        <v/>
      </c>
      <c r="E17" s="104">
        <f>IF(KHO!G6=$C$9,
IF(KHO!B6&gt;=NGAY1,
IF(KHO!B6&lt;=NGAY2,
IF(KHO!J6="N", KHO!H6,0),0),0),0)</f>
        <v>0</v>
      </c>
      <c r="F17" s="104">
        <f>IF(KHO!G6=$C$9,
IF(KHO!B6&gt;=NGAY1,
IF(KHO!B6&lt;=NGAY2,
IF(KHO!J6="X", KHO!H6,0),0),0),0)</f>
        <v>0</v>
      </c>
      <c r="G17" s="104">
        <f t="shared" si="1"/>
        <v>2</v>
      </c>
      <c r="H17" s="103"/>
      <c r="I17" s="39">
        <f t="shared" si="2"/>
        <v>0</v>
      </c>
    </row>
    <row r="18" spans="1:9" hidden="1">
      <c r="A18" s="87">
        <f t="shared" si="0"/>
        <v>0</v>
      </c>
      <c r="B18" s="102" t="str">
        <f>IF(KHO!G7=$C$9,
IF(KHO!B7&gt;=NGAY1,
IF(KHO!B7&lt;=NGAY2, KHO!A7,""),""),"")</f>
        <v/>
      </c>
      <c r="C18" s="106" t="str">
        <f>IF(KHO!G7=$C$9,
IF(KHO!B7&gt;=NGAY1,
IF(KHO!B7&lt;=NGAY2, KHO!B7,""),""),"")</f>
        <v/>
      </c>
      <c r="D18" s="105" t="str">
        <f>IF(KHO!G7=$C$9,
IF(KHO!B7&gt;=NGAY1,
IF(KHO!B7&lt;=NGAY2, KHO!J7,""),""),"")</f>
        <v/>
      </c>
      <c r="E18" s="104">
        <f>IF(KHO!G7=$C$9,
IF(KHO!B7&gt;=NGAY1,
IF(KHO!B7&lt;=NGAY2,
IF(KHO!J7="N", KHO!H7,0),0),0),0)</f>
        <v>0</v>
      </c>
      <c r="F18" s="104">
        <f>IF(KHO!G7=$C$9,
IF(KHO!B7&gt;=NGAY1,
IF(KHO!B7&lt;=NGAY2,
IF(KHO!J7="X", KHO!H7,0),0),0),0)</f>
        <v>0</v>
      </c>
      <c r="G18" s="104">
        <f t="shared" si="1"/>
        <v>2</v>
      </c>
      <c r="H18" s="103"/>
      <c r="I18" s="39">
        <f t="shared" si="2"/>
        <v>0</v>
      </c>
    </row>
    <row r="19" spans="1:9" hidden="1">
      <c r="A19" s="87">
        <f t="shared" si="0"/>
        <v>0</v>
      </c>
      <c r="B19" s="102" t="str">
        <f>IF(KHO!G8=$C$9,
IF(KHO!B8&gt;=NGAY1,
IF(KHO!B8&lt;=NGAY2, KHO!A8,""),""),"")</f>
        <v/>
      </c>
      <c r="C19" s="106" t="str">
        <f>IF(KHO!G8=$C$9,
IF(KHO!B8&gt;=NGAY1,
IF(KHO!B8&lt;=NGAY2, KHO!B8,""),""),"")</f>
        <v/>
      </c>
      <c r="D19" s="105" t="str">
        <f>IF(KHO!G8=$C$9,
IF(KHO!B8&gt;=NGAY1,
IF(KHO!B8&lt;=NGAY2, KHO!J8,""),""),"")</f>
        <v/>
      </c>
      <c r="E19" s="104">
        <f>IF(KHO!G8=$C$9,
IF(KHO!B8&gt;=NGAY1,
IF(KHO!B8&lt;=NGAY2,
IF(KHO!J8="N", KHO!H8,0),0),0),0)</f>
        <v>0</v>
      </c>
      <c r="F19" s="104">
        <f>IF(KHO!G8=$C$9,
IF(KHO!B8&gt;=NGAY1,
IF(KHO!B8&lt;=NGAY2,
IF(KHO!J8="X", KHO!H8,0),0),0),0)</f>
        <v>0</v>
      </c>
      <c r="G19" s="104">
        <f t="shared" si="1"/>
        <v>2</v>
      </c>
      <c r="H19" s="103"/>
      <c r="I19" s="39">
        <f t="shared" si="2"/>
        <v>0</v>
      </c>
    </row>
    <row r="20" spans="1:9" hidden="1">
      <c r="A20" s="87">
        <f t="shared" si="0"/>
        <v>0</v>
      </c>
      <c r="B20" s="102" t="str">
        <f>IF(KHO!G9=$C$9,
IF(KHO!B9&gt;=NGAY1,
IF(KHO!B9&lt;=NGAY2, KHO!A9,""),""),"")</f>
        <v/>
      </c>
      <c r="C20" s="106" t="str">
        <f>IF(KHO!G9=$C$9,
IF(KHO!B9&gt;=NGAY1,
IF(KHO!B9&lt;=NGAY2, KHO!B9,""),""),"")</f>
        <v/>
      </c>
      <c r="D20" s="105" t="str">
        <f>IF(KHO!G9=$C$9,
IF(KHO!B9&gt;=NGAY1,
IF(KHO!B9&lt;=NGAY2, KHO!J9,""),""),"")</f>
        <v/>
      </c>
      <c r="E20" s="104">
        <f>IF(KHO!G9=$C$9,
IF(KHO!B9&gt;=NGAY1,
IF(KHO!B9&lt;=NGAY2,
IF(KHO!J9="N", KHO!H9,0),0),0),0)</f>
        <v>0</v>
      </c>
      <c r="F20" s="104">
        <f>IF(KHO!G9=$C$9,
IF(KHO!B9&gt;=NGAY1,
IF(KHO!B9&lt;=NGAY2,
IF(KHO!J9="X", KHO!H9,0),0),0),0)</f>
        <v>0</v>
      </c>
      <c r="G20" s="104">
        <f t="shared" si="1"/>
        <v>2</v>
      </c>
      <c r="H20" s="103"/>
      <c r="I20" s="39">
        <f t="shared" si="2"/>
        <v>0</v>
      </c>
    </row>
    <row r="21" spans="1:9" hidden="1">
      <c r="A21" s="87">
        <f t="shared" si="0"/>
        <v>0</v>
      </c>
      <c r="B21" s="102" t="str">
        <f>IF(KHO!G10=$C$9,
IF(KHO!B10&gt;=NGAY1,
IF(KHO!B10&lt;=NGAY2, KHO!A10,""),""),"")</f>
        <v/>
      </c>
      <c r="C21" s="106" t="str">
        <f>IF(KHO!G10=$C$9,
IF(KHO!B10&gt;=NGAY1,
IF(KHO!B10&lt;=NGAY2, KHO!B10,""),""),"")</f>
        <v/>
      </c>
      <c r="D21" s="105" t="str">
        <f>IF(KHO!G10=$C$9,
IF(KHO!B10&gt;=NGAY1,
IF(KHO!B10&lt;=NGAY2, KHO!J10,""),""),"")</f>
        <v/>
      </c>
      <c r="E21" s="104">
        <f>IF(KHO!G10=$C$9,
IF(KHO!B10&gt;=NGAY1,
IF(KHO!B10&lt;=NGAY2,
IF(KHO!J10="N", KHO!H10,0),0),0),0)</f>
        <v>0</v>
      </c>
      <c r="F21" s="104">
        <f>IF(KHO!G10=$C$9,
IF(KHO!B10&gt;=NGAY1,
IF(KHO!B10&lt;=NGAY2,
IF(KHO!J10="X", KHO!H10,0),0),0),0)</f>
        <v>0</v>
      </c>
      <c r="G21" s="104">
        <f t="shared" si="1"/>
        <v>2</v>
      </c>
      <c r="H21" s="103"/>
      <c r="I21" s="39">
        <f t="shared" si="2"/>
        <v>0</v>
      </c>
    </row>
    <row r="22" spans="1:9" hidden="1">
      <c r="A22" s="87">
        <f t="shared" si="0"/>
        <v>0</v>
      </c>
      <c r="B22" s="102" t="str">
        <f>IF(KHO!G11=$C$9,
IF(KHO!B11&gt;=NGAY1,
IF(KHO!B11&lt;=NGAY2, KHO!A11,""),""),"")</f>
        <v/>
      </c>
      <c r="C22" s="106" t="str">
        <f>IF(KHO!G11=$C$9,
IF(KHO!B11&gt;=NGAY1,
IF(KHO!B11&lt;=NGAY2, KHO!B11,""),""),"")</f>
        <v/>
      </c>
      <c r="D22" s="105" t="str">
        <f>IF(KHO!G11=$C$9,
IF(KHO!B11&gt;=NGAY1,
IF(KHO!B11&lt;=NGAY2, KHO!J11,""),""),"")</f>
        <v/>
      </c>
      <c r="E22" s="104">
        <f>IF(KHO!G11=$C$9,
IF(KHO!B11&gt;=NGAY1,
IF(KHO!B11&lt;=NGAY2,
IF(KHO!J11="N", KHO!H11,0),0),0),0)</f>
        <v>0</v>
      </c>
      <c r="F22" s="104">
        <f>IF(KHO!G11=$C$9,
IF(KHO!B11&gt;=NGAY1,
IF(KHO!B11&lt;=NGAY2,
IF(KHO!J11="X", KHO!H11,0),0),0),0)</f>
        <v>0</v>
      </c>
      <c r="G22" s="104">
        <f t="shared" si="1"/>
        <v>2</v>
      </c>
      <c r="H22" s="103"/>
      <c r="I22" s="39">
        <f t="shared" si="2"/>
        <v>0</v>
      </c>
    </row>
    <row r="23" spans="1:9" hidden="1">
      <c r="A23" s="87">
        <f t="shared" si="0"/>
        <v>0</v>
      </c>
      <c r="B23" s="102" t="str">
        <f>IF(KHO!G12=$C$9,
IF(KHO!B12&gt;=NGAY1,
IF(KHO!B12&lt;=NGAY2, KHO!A12,""),""),"")</f>
        <v/>
      </c>
      <c r="C23" s="106" t="str">
        <f>IF(KHO!G12=$C$9,
IF(KHO!B12&gt;=NGAY1,
IF(KHO!B12&lt;=NGAY2, KHO!B12,""),""),"")</f>
        <v/>
      </c>
      <c r="D23" s="105" t="str">
        <f>IF(KHO!G12=$C$9,
IF(KHO!B12&gt;=NGAY1,
IF(KHO!B12&lt;=NGAY2, KHO!J12,""),""),"")</f>
        <v/>
      </c>
      <c r="E23" s="104">
        <f>IF(KHO!G12=$C$9,
IF(KHO!B12&gt;=NGAY1,
IF(KHO!B12&lt;=NGAY2,
IF(KHO!J12="N", KHO!H12,0),0),0),0)</f>
        <v>0</v>
      </c>
      <c r="F23" s="104">
        <f>IF(KHO!G12=$C$9,
IF(KHO!B12&gt;=NGAY1,
IF(KHO!B12&lt;=NGAY2,
IF(KHO!J12="X", KHO!H12,0),0),0),0)</f>
        <v>0</v>
      </c>
      <c r="G23" s="104">
        <f t="shared" si="1"/>
        <v>2</v>
      </c>
      <c r="H23" s="103"/>
      <c r="I23" s="39">
        <f t="shared" si="2"/>
        <v>0</v>
      </c>
    </row>
    <row r="24" spans="1:9" hidden="1">
      <c r="A24" s="87">
        <f t="shared" si="0"/>
        <v>0</v>
      </c>
      <c r="B24" s="102" t="str">
        <f>IF(KHO!G13=$C$9,
IF(KHO!B13&gt;=NGAY1,
IF(KHO!B13&lt;=NGAY2, KHO!A13,""),""),"")</f>
        <v/>
      </c>
      <c r="C24" s="106" t="str">
        <f>IF(KHO!G13=$C$9,
IF(KHO!B13&gt;=NGAY1,
IF(KHO!B13&lt;=NGAY2, KHO!B13,""),""),"")</f>
        <v/>
      </c>
      <c r="D24" s="105" t="str">
        <f>IF(KHO!G13=$C$9,
IF(KHO!B13&gt;=NGAY1,
IF(KHO!B13&lt;=NGAY2, KHO!J13,""),""),"")</f>
        <v/>
      </c>
      <c r="E24" s="104">
        <f>IF(KHO!G13=$C$9,
IF(KHO!B13&gt;=NGAY1,
IF(KHO!B13&lt;=NGAY2,
IF(KHO!J13="N", KHO!H13,0),0),0),0)</f>
        <v>0</v>
      </c>
      <c r="F24" s="104">
        <f>IF(KHO!G13=$C$9,
IF(KHO!B13&gt;=NGAY1,
IF(KHO!B13&lt;=NGAY2,
IF(KHO!J13="X", KHO!H13,0),0),0),0)</f>
        <v>0</v>
      </c>
      <c r="G24" s="104">
        <f t="shared" si="1"/>
        <v>2</v>
      </c>
      <c r="H24" s="103"/>
      <c r="I24" s="39">
        <f t="shared" si="2"/>
        <v>0</v>
      </c>
    </row>
    <row r="25" spans="1:9" hidden="1">
      <c r="A25" s="87">
        <f t="shared" si="0"/>
        <v>0</v>
      </c>
      <c r="B25" s="102" t="str">
        <f>IF(KHO!G14=$C$9,
IF(KHO!B14&gt;=NGAY1,
IF(KHO!B14&lt;=NGAY2, KHO!A14,""),""),"")</f>
        <v/>
      </c>
      <c r="C25" s="106" t="str">
        <f>IF(KHO!G14=$C$9,
IF(KHO!B14&gt;=NGAY1,
IF(KHO!B14&lt;=NGAY2, KHO!B14,""),""),"")</f>
        <v/>
      </c>
      <c r="D25" s="105" t="str">
        <f>IF(KHO!G14=$C$9,
IF(KHO!B14&gt;=NGAY1,
IF(KHO!B14&lt;=NGAY2, KHO!J14,""),""),"")</f>
        <v/>
      </c>
      <c r="E25" s="104">
        <f>IF(KHO!G14=$C$9,
IF(KHO!B14&gt;=NGAY1,
IF(KHO!B14&lt;=NGAY2,
IF(KHO!J14="N", KHO!H14,0),0),0),0)</f>
        <v>0</v>
      </c>
      <c r="F25" s="104">
        <f>IF(KHO!G14=$C$9,
IF(KHO!B14&gt;=NGAY1,
IF(KHO!B14&lt;=NGAY2,
IF(KHO!J14="X", KHO!H14,0),0),0),0)</f>
        <v>0</v>
      </c>
      <c r="G25" s="104">
        <f t="shared" si="1"/>
        <v>2</v>
      </c>
      <c r="H25" s="103"/>
      <c r="I25" s="39">
        <f t="shared" si="2"/>
        <v>0</v>
      </c>
    </row>
    <row r="26" spans="1:9" hidden="1">
      <c r="A26" s="87">
        <f t="shared" si="0"/>
        <v>0</v>
      </c>
      <c r="B26" s="102" t="str">
        <f>IF(KHO!G15=$C$9,
IF(KHO!B15&gt;=NGAY1,
IF(KHO!B15&lt;=NGAY2, KHO!A15,""),""),"")</f>
        <v/>
      </c>
      <c r="C26" s="106" t="str">
        <f>IF(KHO!G15=$C$9,
IF(KHO!B15&gt;=NGAY1,
IF(KHO!B15&lt;=NGAY2, KHO!B15,""),""),"")</f>
        <v/>
      </c>
      <c r="D26" s="105" t="str">
        <f>IF(KHO!G15=$C$9,
IF(KHO!B15&gt;=NGAY1,
IF(KHO!B15&lt;=NGAY2, KHO!J15,""),""),"")</f>
        <v/>
      </c>
      <c r="E26" s="104">
        <f>IF(KHO!G15=$C$9,
IF(KHO!B15&gt;=NGAY1,
IF(KHO!B15&lt;=NGAY2,
IF(KHO!J15="N", KHO!H15,0),0),0),0)</f>
        <v>0</v>
      </c>
      <c r="F26" s="104">
        <f>IF(KHO!G15=$C$9,
IF(KHO!B15&gt;=NGAY1,
IF(KHO!B15&lt;=NGAY2,
IF(KHO!J15="X", KHO!H15,0),0),0),0)</f>
        <v>0</v>
      </c>
      <c r="G26" s="104">
        <f t="shared" si="1"/>
        <v>2</v>
      </c>
      <c r="H26" s="103"/>
      <c r="I26" s="39">
        <f t="shared" si="2"/>
        <v>0</v>
      </c>
    </row>
    <row r="27" spans="1:9" hidden="1">
      <c r="A27" s="87">
        <f t="shared" si="0"/>
        <v>0</v>
      </c>
      <c r="B27" s="102" t="str">
        <f>IF(KHO!G16=$C$9,
IF(KHO!B16&gt;=NGAY1,
IF(KHO!B16&lt;=NGAY2, KHO!A16,""),""),"")</f>
        <v/>
      </c>
      <c r="C27" s="106" t="str">
        <f>IF(KHO!G16=$C$9,
IF(KHO!B16&gt;=NGAY1,
IF(KHO!B16&lt;=NGAY2, KHO!B16,""),""),"")</f>
        <v/>
      </c>
      <c r="D27" s="105" t="str">
        <f>IF(KHO!G16=$C$9,
IF(KHO!B16&gt;=NGAY1,
IF(KHO!B16&lt;=NGAY2, KHO!J16,""),""),"")</f>
        <v/>
      </c>
      <c r="E27" s="104">
        <f>IF(KHO!G16=$C$9,
IF(KHO!B16&gt;=NGAY1,
IF(KHO!B16&lt;=NGAY2,
IF(KHO!J16="N", KHO!H16,0),0),0),0)</f>
        <v>0</v>
      </c>
      <c r="F27" s="104">
        <f>IF(KHO!G16=$C$9,
IF(KHO!B16&gt;=NGAY1,
IF(KHO!B16&lt;=NGAY2,
IF(KHO!J16="X", KHO!H16,0),0),0),0)</f>
        <v>0</v>
      </c>
      <c r="G27" s="104">
        <f t="shared" si="1"/>
        <v>2</v>
      </c>
      <c r="H27" s="103"/>
      <c r="I27" s="39">
        <f t="shared" si="2"/>
        <v>0</v>
      </c>
    </row>
    <row r="28" spans="1:9" hidden="1">
      <c r="A28" s="87">
        <f t="shared" si="0"/>
        <v>0</v>
      </c>
      <c r="B28" s="102" t="str">
        <f>IF(KHO!G17=$C$9,
IF(KHO!B17&gt;=NGAY1,
IF(KHO!B17&lt;=NGAY2, KHO!A17,""),""),"")</f>
        <v/>
      </c>
      <c r="C28" s="106" t="str">
        <f>IF(KHO!G17=$C$9,
IF(KHO!B17&gt;=NGAY1,
IF(KHO!B17&lt;=NGAY2, KHO!B17,""),""),"")</f>
        <v/>
      </c>
      <c r="D28" s="105" t="str">
        <f>IF(KHO!G17=$C$9,
IF(KHO!B17&gt;=NGAY1,
IF(KHO!B17&lt;=NGAY2, KHO!J17,""),""),"")</f>
        <v/>
      </c>
      <c r="E28" s="104">
        <f>IF(KHO!G17=$C$9,
IF(KHO!B17&gt;=NGAY1,
IF(KHO!B17&lt;=NGAY2,
IF(KHO!J17="N", KHO!H17,0),0),0),0)</f>
        <v>0</v>
      </c>
      <c r="F28" s="104">
        <f>IF(KHO!G17=$C$9,
IF(KHO!B17&gt;=NGAY1,
IF(KHO!B17&lt;=NGAY2,
IF(KHO!J17="X", KHO!H17,0),0),0),0)</f>
        <v>0</v>
      </c>
      <c r="G28" s="104">
        <f t="shared" si="1"/>
        <v>2</v>
      </c>
      <c r="H28" s="103"/>
      <c r="I28" s="39">
        <f t="shared" si="2"/>
        <v>0</v>
      </c>
    </row>
    <row r="29" spans="1:9" hidden="1">
      <c r="A29" s="87">
        <f t="shared" si="0"/>
        <v>0</v>
      </c>
      <c r="B29" s="102" t="str">
        <f>IF(KHO!G18=$C$9,
IF(KHO!B18&gt;=NGAY1,
IF(KHO!B18&lt;=NGAY2, KHO!A18,""),""),"")</f>
        <v/>
      </c>
      <c r="C29" s="106" t="str">
        <f>IF(KHO!G18=$C$9,
IF(KHO!B18&gt;=NGAY1,
IF(KHO!B18&lt;=NGAY2, KHO!B18,""),""),"")</f>
        <v/>
      </c>
      <c r="D29" s="105" t="str">
        <f>IF(KHO!G18=$C$9,
IF(KHO!B18&gt;=NGAY1,
IF(KHO!B18&lt;=NGAY2, KHO!J18,""),""),"")</f>
        <v/>
      </c>
      <c r="E29" s="104">
        <f>IF(KHO!G18=$C$9,
IF(KHO!B18&gt;=NGAY1,
IF(KHO!B18&lt;=NGAY2,
IF(KHO!J18="N", KHO!H18,0),0),0),0)</f>
        <v>0</v>
      </c>
      <c r="F29" s="104">
        <f>IF(KHO!G18=$C$9,
IF(KHO!B18&gt;=NGAY1,
IF(KHO!B18&lt;=NGAY2,
IF(KHO!J18="X", KHO!H18,0),0),0),0)</f>
        <v>0</v>
      </c>
      <c r="G29" s="104">
        <f t="shared" si="1"/>
        <v>2</v>
      </c>
      <c r="H29" s="103"/>
      <c r="I29" s="39">
        <f t="shared" si="2"/>
        <v>0</v>
      </c>
    </row>
    <row r="30" spans="1:9" hidden="1">
      <c r="A30" s="87">
        <f t="shared" si="0"/>
        <v>0</v>
      </c>
      <c r="B30" s="102" t="str">
        <f>IF(KHO!G19=$C$9,
IF(KHO!B19&gt;=NGAY1,
IF(KHO!B19&lt;=NGAY2, KHO!A19,""),""),"")</f>
        <v/>
      </c>
      <c r="C30" s="106" t="str">
        <f>IF(KHO!G19=$C$9,
IF(KHO!B19&gt;=NGAY1,
IF(KHO!B19&lt;=NGAY2, KHO!B19,""),""),"")</f>
        <v/>
      </c>
      <c r="D30" s="105" t="str">
        <f>IF(KHO!G19=$C$9,
IF(KHO!B19&gt;=NGAY1,
IF(KHO!B19&lt;=NGAY2, KHO!J19,""),""),"")</f>
        <v/>
      </c>
      <c r="E30" s="104">
        <f>IF(KHO!G19=$C$9,
IF(KHO!B19&gt;=NGAY1,
IF(KHO!B19&lt;=NGAY2,
IF(KHO!J19="N", KHO!H19,0),0),0),0)</f>
        <v>0</v>
      </c>
      <c r="F30" s="104">
        <f>IF(KHO!G19=$C$9,
IF(KHO!B19&gt;=NGAY1,
IF(KHO!B19&lt;=NGAY2,
IF(KHO!J19="X", KHO!H19,0),0),0),0)</f>
        <v>0</v>
      </c>
      <c r="G30" s="104">
        <f t="shared" si="1"/>
        <v>2</v>
      </c>
      <c r="H30" s="103"/>
      <c r="I30" s="39">
        <f t="shared" si="2"/>
        <v>0</v>
      </c>
    </row>
    <row r="31" spans="1:9" hidden="1">
      <c r="A31" s="87">
        <f t="shared" si="0"/>
        <v>0</v>
      </c>
      <c r="B31" s="102" t="str">
        <f>IF(KHO!G20=$C$9,
IF(KHO!B20&gt;=NGAY1,
IF(KHO!B20&lt;=NGAY2, KHO!A20,""),""),"")</f>
        <v/>
      </c>
      <c r="C31" s="106" t="str">
        <f>IF(KHO!G20=$C$9,
IF(KHO!B20&gt;=NGAY1,
IF(KHO!B20&lt;=NGAY2, KHO!B20,""),""),"")</f>
        <v/>
      </c>
      <c r="D31" s="105" t="str">
        <f>IF(KHO!G20=$C$9,
IF(KHO!B20&gt;=NGAY1,
IF(KHO!B20&lt;=NGAY2, KHO!J20,""),""),"")</f>
        <v/>
      </c>
      <c r="E31" s="104">
        <f>IF(KHO!G20=$C$9,
IF(KHO!B20&gt;=NGAY1,
IF(KHO!B20&lt;=NGAY2,
IF(KHO!J20="N", KHO!H20,0),0),0),0)</f>
        <v>0</v>
      </c>
      <c r="F31" s="104">
        <f>IF(KHO!G20=$C$9,
IF(KHO!B20&gt;=NGAY1,
IF(KHO!B20&lt;=NGAY2,
IF(KHO!J20="X", KHO!H20,0),0),0),0)</f>
        <v>0</v>
      </c>
      <c r="G31" s="104">
        <f t="shared" si="1"/>
        <v>2</v>
      </c>
      <c r="H31" s="103"/>
      <c r="I31" s="39">
        <f t="shared" si="2"/>
        <v>0</v>
      </c>
    </row>
    <row r="32" spans="1:9">
      <c r="A32" s="87">
        <f t="shared" si="0"/>
        <v>1</v>
      </c>
      <c r="B32" s="102" t="str">
        <f>IF(KHO!G21=$C$9,
IF(KHO!B21&gt;=NGAY1,
IF(KHO!B21&lt;=NGAY2, KHO!A21,""),""),"")</f>
        <v>XK00000003</v>
      </c>
      <c r="C32" s="106">
        <f>IF(KHO!G21=$C$9,
IF(KHO!B21&gt;=NGAY1,
IF(KHO!B21&lt;=NGAY2, KHO!B21,""),""),"")</f>
        <v>38578</v>
      </c>
      <c r="D32" s="105" t="str">
        <f>IF(KHO!G21=$C$9,
IF(KHO!B21&gt;=NGAY1,
IF(KHO!B21&lt;=NGAY2, KHO!J21,""),""),"")</f>
        <v>X</v>
      </c>
      <c r="E32" s="104">
        <f>IF(KHO!G21=$C$9,
IF(KHO!B21&gt;=NGAY1,
IF(KHO!B21&lt;=NGAY2,
IF(KHO!J21="N", KHO!H21,0),0),0),0)</f>
        <v>0</v>
      </c>
      <c r="F32" s="104">
        <f>IF(KHO!G21=$C$9,
IF(KHO!B21&gt;=NGAY1,
IF(KHO!B21&lt;=NGAY2,
IF(KHO!J21="X", KHO!H21,0),0),0),0)</f>
        <v>3</v>
      </c>
      <c r="G32" s="104">
        <f t="shared" si="1"/>
        <v>-1</v>
      </c>
      <c r="H32" s="103"/>
      <c r="I32" s="39">
        <f t="shared" si="2"/>
        <v>1</v>
      </c>
    </row>
    <row r="33" spans="1:9">
      <c r="A33" s="87">
        <f t="shared" si="0"/>
        <v>2</v>
      </c>
      <c r="B33" s="102" t="str">
        <f>IF(KHO!G22=$C$9,
IF(KHO!B22&gt;=NGAY1,
IF(KHO!B22&lt;=NGAY2, KHO!A22,""),""),"")</f>
        <v>NK00000003</v>
      </c>
      <c r="C33" s="106">
        <f>IF(KHO!G22=$C$9,
IF(KHO!B22&gt;=NGAY1,
IF(KHO!B22&lt;=NGAY2, KHO!B22,""),""),"")</f>
        <v>38584</v>
      </c>
      <c r="D33" s="105" t="str">
        <f>IF(KHO!G22=$C$9,
IF(KHO!B22&gt;=NGAY1,
IF(KHO!B22&lt;=NGAY2, KHO!J22,""),""),"")</f>
        <v>N</v>
      </c>
      <c r="E33" s="104">
        <f>IF(KHO!G22=$C$9,
IF(KHO!B22&gt;=NGAY1,
IF(KHO!B22&lt;=NGAY2,
IF(KHO!J22="N", KHO!H22,0),0),0),0)</f>
        <v>2</v>
      </c>
      <c r="F33" s="104">
        <f>IF(KHO!G22=$C$9,
IF(KHO!B22&gt;=NGAY1,
IF(KHO!B22&lt;=NGAY2,
IF(KHO!J22="X", KHO!H22,0),0),0),0)</f>
        <v>0</v>
      </c>
      <c r="G33" s="104">
        <f t="shared" si="1"/>
        <v>1</v>
      </c>
      <c r="H33" s="103"/>
      <c r="I33" s="39">
        <f t="shared" si="2"/>
        <v>1</v>
      </c>
    </row>
    <row r="34" spans="1:9" hidden="1">
      <c r="A34" s="87">
        <f t="shared" si="0"/>
        <v>2</v>
      </c>
      <c r="B34" s="102" t="str">
        <f>IF(KHO!G23=$C$9,
IF(KHO!B23&gt;=NGAY1,
IF(KHO!B23&lt;=NGAY2, KHO!A23,""),""),"")</f>
        <v/>
      </c>
      <c r="C34" s="106" t="str">
        <f>IF(KHO!G23=$C$9,
IF(KHO!B23&gt;=NGAY1,
IF(KHO!B23&lt;=NGAY2, KHO!B23,""),""),"")</f>
        <v/>
      </c>
      <c r="D34" s="105" t="str">
        <f>IF(KHO!G23=$C$9,
IF(KHO!B23&gt;=NGAY1,
IF(KHO!B23&lt;=NGAY2, KHO!J23,""),""),"")</f>
        <v/>
      </c>
      <c r="E34" s="104">
        <f>IF(KHO!G23=$C$9,
IF(KHO!B23&gt;=NGAY1,
IF(KHO!B23&lt;=NGAY2,
IF(KHO!J23="N", KHO!H23,0),0),0),0)</f>
        <v>0</v>
      </c>
      <c r="F34" s="104">
        <f>IF(KHO!G23=$C$9,
IF(KHO!B23&gt;=NGAY1,
IF(KHO!B23&lt;=NGAY2,
IF(KHO!J23="X", KHO!H23,0),0),0),0)</f>
        <v>0</v>
      </c>
      <c r="G34" s="104">
        <f t="shared" si="1"/>
        <v>1</v>
      </c>
      <c r="H34" s="103"/>
      <c r="I34" s="39">
        <f t="shared" si="2"/>
        <v>0</v>
      </c>
    </row>
    <row r="35" spans="1:9" hidden="1">
      <c r="A35" s="87">
        <f t="shared" si="0"/>
        <v>2</v>
      </c>
      <c r="B35" s="102" t="str">
        <f>IF(KHO!G24=$C$9,
IF(KHO!B24&gt;=NGAY1,
IF(KHO!B24&lt;=NGAY2, KHO!A24,""),""),"")</f>
        <v/>
      </c>
      <c r="C35" s="106" t="str">
        <f>IF(KHO!G24=$C$9,
IF(KHO!B24&gt;=NGAY1,
IF(KHO!B24&lt;=NGAY2, KHO!B24,""),""),"")</f>
        <v/>
      </c>
      <c r="D35" s="105" t="str">
        <f>IF(KHO!G24=$C$9,
IF(KHO!B24&gt;=NGAY1,
IF(KHO!B24&lt;=NGAY2, KHO!J24,""),""),"")</f>
        <v/>
      </c>
      <c r="E35" s="104">
        <f>IF(KHO!G24=$C$9,
IF(KHO!B24&gt;=NGAY1,
IF(KHO!B24&lt;=NGAY2,
IF(KHO!J24="N", KHO!H24,0),0),0),0)</f>
        <v>0</v>
      </c>
      <c r="F35" s="104">
        <f>IF(KHO!G24=$C$9,
IF(KHO!B24&gt;=NGAY1,
IF(KHO!B24&lt;=NGAY2,
IF(KHO!J24="X", KHO!H24,0),0),0),0)</f>
        <v>0</v>
      </c>
      <c r="G35" s="104">
        <f t="shared" si="1"/>
        <v>1</v>
      </c>
      <c r="H35" s="103"/>
      <c r="I35" s="39">
        <f t="shared" si="2"/>
        <v>0</v>
      </c>
    </row>
    <row r="36" spans="1:9" hidden="1">
      <c r="A36" s="87">
        <f t="shared" si="0"/>
        <v>2</v>
      </c>
      <c r="B36" s="102" t="str">
        <f>IF(KHO!G25=$C$9,
IF(KHO!B25&gt;=NGAY1,
IF(KHO!B25&lt;=NGAY2, KHO!A25,""),""),"")</f>
        <v/>
      </c>
      <c r="C36" s="106" t="str">
        <f>IF(KHO!G25=$C$9,
IF(KHO!B25&gt;=NGAY1,
IF(KHO!B25&lt;=NGAY2, KHO!B25,""),""),"")</f>
        <v/>
      </c>
      <c r="D36" s="105" t="str">
        <f>IF(KHO!G25=$C$9,
IF(KHO!B25&gt;=NGAY1,
IF(KHO!B25&lt;=NGAY2, KHO!J25,""),""),"")</f>
        <v/>
      </c>
      <c r="E36" s="104">
        <f>IF(KHO!G25=$C$9,
IF(KHO!B25&gt;=NGAY1,
IF(KHO!B25&lt;=NGAY2,
IF(KHO!J25="N", KHO!H25,0),0),0),0)</f>
        <v>0</v>
      </c>
      <c r="F36" s="104">
        <f>IF(KHO!G25=$C$9,
IF(KHO!B25&gt;=NGAY1,
IF(KHO!B25&lt;=NGAY2,
IF(KHO!J25="X", KHO!H25,0),0),0),0)</f>
        <v>0</v>
      </c>
      <c r="G36" s="104">
        <f t="shared" si="1"/>
        <v>1</v>
      </c>
      <c r="H36" s="103"/>
      <c r="I36" s="39">
        <f t="shared" si="2"/>
        <v>0</v>
      </c>
    </row>
    <row r="37" spans="1:9" hidden="1">
      <c r="A37" s="87">
        <f t="shared" si="0"/>
        <v>2</v>
      </c>
      <c r="B37" s="102" t="str">
        <f>IF(KHO!G26=$C$9,
IF(KHO!B26&gt;=NGAY1,
IF(KHO!B26&lt;=NGAY2, KHO!A26,""),""),"")</f>
        <v/>
      </c>
      <c r="C37" s="106" t="str">
        <f>IF(KHO!G26=$C$9,
IF(KHO!B26&gt;=NGAY1,
IF(KHO!B26&lt;=NGAY2, KHO!B26,""),""),"")</f>
        <v/>
      </c>
      <c r="D37" s="105" t="str">
        <f>IF(KHO!G26=$C$9,
IF(KHO!B26&gt;=NGAY1,
IF(KHO!B26&lt;=NGAY2, KHO!J26,""),""),"")</f>
        <v/>
      </c>
      <c r="E37" s="104">
        <f>IF(KHO!G26=$C$9,
IF(KHO!B26&gt;=NGAY1,
IF(KHO!B26&lt;=NGAY2,
IF(KHO!J26="N", KHO!H26,0),0),0),0)</f>
        <v>0</v>
      </c>
      <c r="F37" s="104">
        <f>IF(KHO!G26=$C$9,
IF(KHO!B26&gt;=NGAY1,
IF(KHO!B26&lt;=NGAY2,
IF(KHO!J26="X", KHO!H26,0),0),0),0)</f>
        <v>0</v>
      </c>
      <c r="G37" s="104">
        <f t="shared" si="1"/>
        <v>1</v>
      </c>
      <c r="H37" s="103"/>
      <c r="I37" s="39">
        <f t="shared" si="2"/>
        <v>0</v>
      </c>
    </row>
    <row r="38" spans="1:9" hidden="1">
      <c r="A38" s="87">
        <f t="shared" si="0"/>
        <v>2</v>
      </c>
      <c r="B38" s="102" t="str">
        <f>IF(KHO!G27=$C$9,
IF(KHO!B27&gt;=NGAY1,
IF(KHO!B27&lt;=NGAY2, KHO!A27,""),""),"")</f>
        <v/>
      </c>
      <c r="C38" s="106" t="str">
        <f>IF(KHO!G27=$C$9,
IF(KHO!B27&gt;=NGAY1,
IF(KHO!B27&lt;=NGAY2, KHO!B27,""),""),"")</f>
        <v/>
      </c>
      <c r="D38" s="105" t="str">
        <f>IF(KHO!G27=$C$9,
IF(KHO!B27&gt;=NGAY1,
IF(KHO!B27&lt;=NGAY2, KHO!J27,""),""),"")</f>
        <v/>
      </c>
      <c r="E38" s="104">
        <f>IF(KHO!G27=$C$9,
IF(KHO!B27&gt;=NGAY1,
IF(KHO!B27&lt;=NGAY2,
IF(KHO!J27="N", KHO!H27,0),0),0),0)</f>
        <v>0</v>
      </c>
      <c r="F38" s="104">
        <f>IF(KHO!G27=$C$9,
IF(KHO!B27&gt;=NGAY1,
IF(KHO!B27&lt;=NGAY2,
IF(KHO!J27="X", KHO!H27,0),0),0),0)</f>
        <v>0</v>
      </c>
      <c r="G38" s="104">
        <f t="shared" si="1"/>
        <v>1</v>
      </c>
      <c r="H38" s="103"/>
      <c r="I38" s="39">
        <f t="shared" si="2"/>
        <v>0</v>
      </c>
    </row>
    <row r="39" spans="1:9" hidden="1">
      <c r="A39" s="87">
        <f t="shared" si="0"/>
        <v>2</v>
      </c>
      <c r="B39" s="102" t="str">
        <f>IF(KHO!G28=$C$9,
IF(KHO!B28&gt;=NGAY1,
IF(KHO!B28&lt;=NGAY2, KHO!A28,""),""),"")</f>
        <v/>
      </c>
      <c r="C39" s="106" t="str">
        <f>IF(KHO!G28=$C$9,
IF(KHO!B28&gt;=NGAY1,
IF(KHO!B28&lt;=NGAY2, KHO!B28,""),""),"")</f>
        <v/>
      </c>
      <c r="D39" s="105" t="str">
        <f>IF(KHO!G28=$C$9,
IF(KHO!B28&gt;=NGAY1,
IF(KHO!B28&lt;=NGAY2, KHO!J28,""),""),"")</f>
        <v/>
      </c>
      <c r="E39" s="104">
        <f>IF(KHO!G28=$C$9,
IF(KHO!B28&gt;=NGAY1,
IF(KHO!B28&lt;=NGAY2,
IF(KHO!J28="N", KHO!H28,0),0),0),0)</f>
        <v>0</v>
      </c>
      <c r="F39" s="104">
        <f>IF(KHO!G28=$C$9,
IF(KHO!B28&gt;=NGAY1,
IF(KHO!B28&lt;=NGAY2,
IF(KHO!J28="X", KHO!H28,0),0),0),0)</f>
        <v>0</v>
      </c>
      <c r="G39" s="104">
        <f t="shared" si="1"/>
        <v>1</v>
      </c>
      <c r="H39" s="103"/>
      <c r="I39" s="39">
        <f t="shared" si="2"/>
        <v>0</v>
      </c>
    </row>
    <row r="40" spans="1:9" hidden="1">
      <c r="A40" s="87">
        <f t="shared" si="0"/>
        <v>2</v>
      </c>
      <c r="B40" s="102" t="str">
        <f>IF(KHO!G29=$C$9,
IF(KHO!B29&gt;=NGAY1,
IF(KHO!B29&lt;=NGAY2, KHO!A29,""),""),"")</f>
        <v/>
      </c>
      <c r="C40" s="106" t="str">
        <f>IF(KHO!G29=$C$9,
IF(KHO!B29&gt;=NGAY1,
IF(KHO!B29&lt;=NGAY2, KHO!B29,""),""),"")</f>
        <v/>
      </c>
      <c r="D40" s="105" t="str">
        <f>IF(KHO!G29=$C$9,
IF(KHO!B29&gt;=NGAY1,
IF(KHO!B29&lt;=NGAY2, KHO!J29,""),""),"")</f>
        <v/>
      </c>
      <c r="E40" s="104">
        <f>IF(KHO!G29=$C$9,
IF(KHO!B29&gt;=NGAY1,
IF(KHO!B29&lt;=NGAY2,
IF(KHO!J29="N", KHO!H29,0),0),0),0)</f>
        <v>0</v>
      </c>
      <c r="F40" s="104">
        <f>IF(KHO!G29=$C$9,
IF(KHO!B29&gt;=NGAY1,
IF(KHO!B29&lt;=NGAY2,
IF(KHO!J29="X", KHO!H29,0),0),0),0)</f>
        <v>0</v>
      </c>
      <c r="G40" s="104">
        <f t="shared" si="1"/>
        <v>1</v>
      </c>
      <c r="H40" s="103"/>
      <c r="I40" s="39">
        <f t="shared" si="2"/>
        <v>0</v>
      </c>
    </row>
    <row r="41" spans="1:9" hidden="1">
      <c r="A41" s="87">
        <f t="shared" si="0"/>
        <v>2</v>
      </c>
      <c r="B41" s="102" t="str">
        <f>IF(KHO!G30=$C$9,
IF(KHO!B30&gt;=NGAY1,
IF(KHO!B30&lt;=NGAY2, KHO!A30,""),""),"")</f>
        <v/>
      </c>
      <c r="C41" s="106" t="str">
        <f>IF(KHO!G30=$C$9,
IF(KHO!B30&gt;=NGAY1,
IF(KHO!B30&lt;=NGAY2, KHO!B30,""),""),"")</f>
        <v/>
      </c>
      <c r="D41" s="105" t="str">
        <f>IF(KHO!G30=$C$9,
IF(KHO!B30&gt;=NGAY1,
IF(KHO!B30&lt;=NGAY2, KHO!J30,""),""),"")</f>
        <v/>
      </c>
      <c r="E41" s="104">
        <f>IF(KHO!G30=$C$9,
IF(KHO!B30&gt;=NGAY1,
IF(KHO!B30&lt;=NGAY2,
IF(KHO!J30="N", KHO!H30,0),0),0),0)</f>
        <v>0</v>
      </c>
      <c r="F41" s="104">
        <f>IF(KHO!G30=$C$9,
IF(KHO!B30&gt;=NGAY1,
IF(KHO!B30&lt;=NGAY2,
IF(KHO!J30="X", KHO!H30,0),0),0),0)</f>
        <v>0</v>
      </c>
      <c r="G41" s="104">
        <f t="shared" si="1"/>
        <v>1</v>
      </c>
      <c r="H41" s="103"/>
      <c r="I41" s="39">
        <f t="shared" si="2"/>
        <v>0</v>
      </c>
    </row>
    <row r="42" spans="1:9" hidden="1">
      <c r="A42" s="87">
        <f t="shared" si="0"/>
        <v>2</v>
      </c>
      <c r="B42" s="102" t="str">
        <f>IF(KHO!G31=$C$9,
IF(KHO!B31&gt;=NGAY1,
IF(KHO!B31&lt;=NGAY2, KHO!A31,""),""),"")</f>
        <v/>
      </c>
      <c r="C42" s="106" t="str">
        <f>IF(KHO!G31=$C$9,
IF(KHO!B31&gt;=NGAY1,
IF(KHO!B31&lt;=NGAY2, KHO!B31,""),""),"")</f>
        <v/>
      </c>
      <c r="D42" s="105" t="str">
        <f>IF(KHO!G31=$C$9,
IF(KHO!B31&gt;=NGAY1,
IF(KHO!B31&lt;=NGAY2, KHO!J31,""),""),"")</f>
        <v/>
      </c>
      <c r="E42" s="104">
        <f>IF(KHO!G31=$C$9,
IF(KHO!B31&gt;=NGAY1,
IF(KHO!B31&lt;=NGAY2,
IF(KHO!J31="N", KHO!H31,0),0),0),0)</f>
        <v>0</v>
      </c>
      <c r="F42" s="104">
        <f>IF(KHO!G31=$C$9,
IF(KHO!B31&gt;=NGAY1,
IF(KHO!B31&lt;=NGAY2,
IF(KHO!J31="X", KHO!H31,0),0),0),0)</f>
        <v>0</v>
      </c>
      <c r="G42" s="104">
        <f t="shared" si="1"/>
        <v>1</v>
      </c>
      <c r="H42" s="103"/>
      <c r="I42" s="39">
        <f t="shared" si="2"/>
        <v>0</v>
      </c>
    </row>
    <row r="43" spans="1:9">
      <c r="A43" s="87">
        <f t="shared" si="0"/>
        <v>3</v>
      </c>
      <c r="B43" s="102" t="str">
        <f>IF(KHO!G32=$C$9,
IF(KHO!B32&gt;=NGAY1,
IF(KHO!B32&lt;=NGAY2, KHO!A32,""),""),"")</f>
        <v>XK00000005</v>
      </c>
      <c r="C43" s="106">
        <f>IF(KHO!G32=$C$9,
IF(KHO!B32&gt;=NGAY1,
IF(KHO!B32&lt;=NGAY2, KHO!B32,""),""),"")</f>
        <v>38590</v>
      </c>
      <c r="D43" s="105" t="str">
        <f>IF(KHO!G32=$C$9,
IF(KHO!B32&gt;=NGAY1,
IF(KHO!B32&lt;=NGAY2, KHO!J32,""),""),"")</f>
        <v>X</v>
      </c>
      <c r="E43" s="104">
        <f>IF(KHO!G32=$C$9,
IF(KHO!B32&gt;=NGAY1,
IF(KHO!B32&lt;=NGAY2,
IF(KHO!J32="N", KHO!H32,0),0),0),0)</f>
        <v>0</v>
      </c>
      <c r="F43" s="104">
        <f>IF(KHO!G32=$C$9,
IF(KHO!B32&gt;=NGAY1,
IF(KHO!B32&lt;=NGAY2,
IF(KHO!J32="X", KHO!H32,0),0),0),0)</f>
        <v>2</v>
      </c>
      <c r="G43" s="104">
        <f t="shared" si="1"/>
        <v>-1</v>
      </c>
      <c r="H43" s="103"/>
      <c r="I43" s="39">
        <f t="shared" si="2"/>
        <v>1</v>
      </c>
    </row>
    <row r="44" spans="1:9" hidden="1">
      <c r="A44" s="87">
        <f t="shared" si="0"/>
        <v>3</v>
      </c>
      <c r="B44" s="102" t="str">
        <f>IF(KHO!G33=$C$9,
IF(KHO!B33&gt;=NGAY1,
IF(KHO!B33&lt;=NGAY2, KHO!A33,""),""),"")</f>
        <v/>
      </c>
      <c r="C44" s="106" t="str">
        <f>IF(KHO!G33=$C$9,
IF(KHO!B33&gt;=NGAY1,
IF(KHO!B33&lt;=NGAY2, KHO!B33,""),""),"")</f>
        <v/>
      </c>
      <c r="D44" s="105" t="str">
        <f>IF(KHO!G33=$C$9,
IF(KHO!B33&gt;=NGAY1,
IF(KHO!B33&lt;=NGAY2, KHO!J33,""),""),"")</f>
        <v/>
      </c>
      <c r="E44" s="104">
        <f>IF(KHO!G33=$C$9,
IF(KHO!B33&gt;=NGAY1,
IF(KHO!B33&lt;=NGAY2,
IF(KHO!J33="N", KHO!H33,0),0),0),0)</f>
        <v>0</v>
      </c>
      <c r="F44" s="104">
        <f>IF(KHO!G33=$C$9,
IF(KHO!B33&gt;=NGAY1,
IF(KHO!B33&lt;=NGAY2,
IF(KHO!J33="X", KHO!H33,0),0),0),0)</f>
        <v>0</v>
      </c>
      <c r="G44" s="104">
        <f t="shared" si="1"/>
        <v>-1</v>
      </c>
      <c r="H44" s="103"/>
      <c r="I44" s="39">
        <f t="shared" si="2"/>
        <v>0</v>
      </c>
    </row>
    <row r="45" spans="1:9">
      <c r="A45" s="87">
        <f t="shared" si="0"/>
        <v>4</v>
      </c>
      <c r="B45" s="102" t="str">
        <f>IF(KHO!G34=$C$9,
IF(KHO!B34&gt;=NGAY1,
IF(KHO!B34&lt;=NGAY2, KHO!A34,""),""),"")</f>
        <v>XK00000006</v>
      </c>
      <c r="C45" s="106">
        <f>IF(KHO!G34=$C$9,
IF(KHO!B34&gt;=NGAY1,
IF(KHO!B34&lt;=NGAY2, KHO!B34,""),""),"")</f>
        <v>38590</v>
      </c>
      <c r="D45" s="105" t="str">
        <f>IF(KHO!G34=$C$9,
IF(KHO!B34&gt;=NGAY1,
IF(KHO!B34&lt;=NGAY2, KHO!J34,""),""),"")</f>
        <v>X</v>
      </c>
      <c r="E45" s="104">
        <f>IF(KHO!G34=$C$9,
IF(KHO!B34&gt;=NGAY1,
IF(KHO!B34&lt;=NGAY2,
IF(KHO!J34="N", KHO!H34,0),0),0),0)</f>
        <v>0</v>
      </c>
      <c r="F45" s="104">
        <f>IF(KHO!G34=$C$9,
IF(KHO!B34&gt;=NGAY1,
IF(KHO!B34&lt;=NGAY2,
IF(KHO!J34="X", KHO!H34,0),0),0),0)</f>
        <v>1</v>
      </c>
      <c r="G45" s="104">
        <f t="shared" si="1"/>
        <v>-2</v>
      </c>
      <c r="H45" s="103"/>
      <c r="I45" s="39">
        <f t="shared" si="2"/>
        <v>1</v>
      </c>
    </row>
    <row r="46" spans="1:9" hidden="1">
      <c r="A46" s="87">
        <f t="shared" si="0"/>
        <v>4</v>
      </c>
      <c r="B46" s="102" t="str">
        <f>IF(KHO!G35=$C$9,
IF(KHO!B35&gt;=NGAY1,
IF(KHO!B35&lt;=NGAY2, KHO!A35,""),""),"")</f>
        <v/>
      </c>
      <c r="C46" s="106" t="str">
        <f>IF(KHO!G35=$C$9,
IF(KHO!B35&gt;=NGAY1,
IF(KHO!B35&lt;=NGAY2, KHO!B35,""),""),"")</f>
        <v/>
      </c>
      <c r="D46" s="105" t="str">
        <f>IF(KHO!G35=$C$9,
IF(KHO!B35&gt;=NGAY1,
IF(KHO!B35&lt;=NGAY2, KHO!J35,""),""),"")</f>
        <v/>
      </c>
      <c r="E46" s="104">
        <f>IF(KHO!G35=$C$9,
IF(KHO!B35&gt;=NGAY1,
IF(KHO!B35&lt;=NGAY2,
IF(KHO!J35="N", KHO!H35,0),0),0),0)</f>
        <v>0</v>
      </c>
      <c r="F46" s="104">
        <f>IF(KHO!G35=$C$9,
IF(KHO!B35&gt;=NGAY1,
IF(KHO!B35&lt;=NGAY2,
IF(KHO!J35="X", KHO!H35,0),0),0),0)</f>
        <v>0</v>
      </c>
      <c r="G46" s="104">
        <f t="shared" si="1"/>
        <v>-2</v>
      </c>
      <c r="H46" s="103"/>
      <c r="I46" s="39">
        <f t="shared" si="2"/>
        <v>0</v>
      </c>
    </row>
    <row r="47" spans="1:9" hidden="1">
      <c r="A47" s="87">
        <f t="shared" si="0"/>
        <v>4</v>
      </c>
      <c r="B47" s="102" t="str">
        <f>IF(KHO!G36=$C$9,
IF(KHO!B36&gt;=NGAY1,
IF(KHO!B36&lt;=NGAY2, KHO!A36,""),""),"")</f>
        <v/>
      </c>
      <c r="C47" s="106" t="str">
        <f>IF(KHO!G36=$C$9,
IF(KHO!B36&gt;=NGAY1,
IF(KHO!B36&lt;=NGAY2, KHO!B36,""),""),"")</f>
        <v/>
      </c>
      <c r="D47" s="105" t="str">
        <f>IF(KHO!G36=$C$9,
IF(KHO!B36&gt;=NGAY1,
IF(KHO!B36&lt;=NGAY2, KHO!J36,""),""),"")</f>
        <v/>
      </c>
      <c r="E47" s="104">
        <f>IF(KHO!G36=$C$9,
IF(KHO!B36&gt;=NGAY1,
IF(KHO!B36&lt;=NGAY2,
IF(KHO!J36="N", KHO!H36,0),0),0),0)</f>
        <v>0</v>
      </c>
      <c r="F47" s="104">
        <f>IF(KHO!G36=$C$9,
IF(KHO!B36&gt;=NGAY1,
IF(KHO!B36&lt;=NGAY2,
IF(KHO!J36="X", KHO!H36,0),0),0),0)</f>
        <v>0</v>
      </c>
      <c r="G47" s="104">
        <f t="shared" si="1"/>
        <v>-2</v>
      </c>
      <c r="H47" s="103"/>
      <c r="I47" s="39">
        <f t="shared" si="2"/>
        <v>0</v>
      </c>
    </row>
    <row r="48" spans="1:9" hidden="1">
      <c r="A48" s="87">
        <f t="shared" si="0"/>
        <v>4</v>
      </c>
      <c r="B48" s="102" t="str">
        <f>IF(KHO!G37=$C$9,
IF(KHO!B37&gt;=NGAY1,
IF(KHO!B37&lt;=NGAY2, KHO!A37,""),""),"")</f>
        <v/>
      </c>
      <c r="C48" s="106" t="str">
        <f>IF(KHO!G37=$C$9,
IF(KHO!B37&gt;=NGAY1,
IF(KHO!B37&lt;=NGAY2, KHO!B37,""),""),"")</f>
        <v/>
      </c>
      <c r="D48" s="105" t="str">
        <f>IF(KHO!G37=$C$9,
IF(KHO!B37&gt;=NGAY1,
IF(KHO!B37&lt;=NGAY2, KHO!J37,""),""),"")</f>
        <v/>
      </c>
      <c r="E48" s="104">
        <f>IF(KHO!G37=$C$9,
IF(KHO!B37&gt;=NGAY1,
IF(KHO!B37&lt;=NGAY2,
IF(KHO!J37="N", KHO!H37,0),0),0),0)</f>
        <v>0</v>
      </c>
      <c r="F48" s="104">
        <f>IF(KHO!G37=$C$9,
IF(KHO!B37&gt;=NGAY1,
IF(KHO!B37&lt;=NGAY2,
IF(KHO!J37="X", KHO!H37,0),0),0),0)</f>
        <v>0</v>
      </c>
      <c r="G48" s="104">
        <f t="shared" si="1"/>
        <v>-2</v>
      </c>
      <c r="H48" s="103"/>
      <c r="I48" s="39">
        <f t="shared" si="2"/>
        <v>0</v>
      </c>
    </row>
    <row r="49" spans="1:9" hidden="1">
      <c r="A49" s="87">
        <f t="shared" si="0"/>
        <v>4</v>
      </c>
      <c r="B49" s="102" t="str">
        <f>IF(KHO!G38=$C$9,
IF(KHO!B38&gt;=NGAY1,
IF(KHO!B38&lt;=NGAY2, KHO!A38,""),""),"")</f>
        <v/>
      </c>
      <c r="C49" s="106" t="str">
        <f>IF(KHO!G38=$C$9,
IF(KHO!B38&gt;=NGAY1,
IF(KHO!B38&lt;=NGAY2, KHO!B38,""),""),"")</f>
        <v/>
      </c>
      <c r="D49" s="105" t="str">
        <f>IF(KHO!G38=$C$9,
IF(KHO!B38&gt;=NGAY1,
IF(KHO!B38&lt;=NGAY2, KHO!J38,""),""),"")</f>
        <v/>
      </c>
      <c r="E49" s="104">
        <f>IF(KHO!G38=$C$9,
IF(KHO!B38&gt;=NGAY1,
IF(KHO!B38&lt;=NGAY2,
IF(KHO!J38="N", KHO!H38,0),0),0),0)</f>
        <v>0</v>
      </c>
      <c r="F49" s="104">
        <f>IF(KHO!G38=$C$9,
IF(KHO!B38&gt;=NGAY1,
IF(KHO!B38&lt;=NGAY2,
IF(KHO!J38="X", KHO!H38,0),0),0),0)</f>
        <v>0</v>
      </c>
      <c r="G49" s="104">
        <f t="shared" si="1"/>
        <v>-2</v>
      </c>
      <c r="H49" s="103"/>
      <c r="I49" s="39">
        <f t="shared" si="2"/>
        <v>0</v>
      </c>
    </row>
    <row r="50" spans="1:9">
      <c r="A50" s="87">
        <f t="shared" si="0"/>
        <v>5</v>
      </c>
      <c r="B50" s="102" t="str">
        <f>IF(KHO!G39=$C$9,
IF(KHO!B39&gt;=NGAY1,
IF(KHO!B39&lt;=NGAY2, KHO!A39,""),""),"")</f>
        <v>NK00000005</v>
      </c>
      <c r="C50" s="106">
        <f>IF(KHO!G39=$C$9,
IF(KHO!B39&gt;=NGAY1,
IF(KHO!B39&lt;=NGAY2, KHO!B39,""),""),"")</f>
        <v>38591</v>
      </c>
      <c r="D50" s="105" t="str">
        <f>IF(KHO!G39=$C$9,
IF(KHO!B39&gt;=NGAY1,
IF(KHO!B39&lt;=NGAY2, KHO!J39,""),""),"")</f>
        <v>N</v>
      </c>
      <c r="E50" s="104">
        <f>IF(KHO!G39=$C$9,
IF(KHO!B39&gt;=NGAY1,
IF(KHO!B39&lt;=NGAY2,
IF(KHO!J39="N", KHO!H39,0),0),0),0)</f>
        <v>2</v>
      </c>
      <c r="F50" s="104">
        <f>IF(KHO!G39=$C$9,
IF(KHO!B39&gt;=NGAY1,
IF(KHO!B39&lt;=NGAY2,
IF(KHO!J39="X", KHO!H39,0),0),0),0)</f>
        <v>0</v>
      </c>
      <c r="G50" s="104">
        <f t="shared" si="1"/>
        <v>0</v>
      </c>
      <c r="H50" s="103"/>
      <c r="I50" s="39">
        <f t="shared" si="2"/>
        <v>1</v>
      </c>
    </row>
    <row r="51" spans="1:9" hidden="1">
      <c r="A51" s="87">
        <f t="shared" si="0"/>
        <v>5</v>
      </c>
      <c r="B51" s="102" t="str">
        <f>IF(KHO!G40=$C$9,
IF(KHO!B40&gt;=NGAY1,
IF(KHO!B40&lt;=NGAY2, KHO!A40,""),""),"")</f>
        <v/>
      </c>
      <c r="C51" s="106" t="str">
        <f>IF(KHO!G40=$C$9,
IF(KHO!B40&gt;=NGAY1,
IF(KHO!B40&lt;=NGAY2, KHO!B40,""),""),"")</f>
        <v/>
      </c>
      <c r="D51" s="105" t="str">
        <f>IF(KHO!G40=$C$9,
IF(KHO!B40&gt;=NGAY1,
IF(KHO!B40&lt;=NGAY2, KHO!J40,""),""),"")</f>
        <v/>
      </c>
      <c r="E51" s="104">
        <f>IF(KHO!G40=$C$9,
IF(KHO!B40&gt;=NGAY1,
IF(KHO!B40&lt;=NGAY2,
IF(KHO!J40="N", KHO!H40,0),0),0),0)</f>
        <v>0</v>
      </c>
      <c r="F51" s="104">
        <f>IF(KHO!G40=$C$9,
IF(KHO!B40&gt;=NGAY1,
IF(KHO!B40&lt;=NGAY2,
IF(KHO!J40="X", KHO!H40,0),0),0),0)</f>
        <v>0</v>
      </c>
      <c r="G51" s="104">
        <f t="shared" si="1"/>
        <v>0</v>
      </c>
      <c r="H51" s="103"/>
      <c r="I51" s="39">
        <f t="shared" si="2"/>
        <v>0</v>
      </c>
    </row>
    <row r="52" spans="1:9" hidden="1">
      <c r="A52" s="87">
        <f t="shared" si="0"/>
        <v>5</v>
      </c>
      <c r="B52" s="102" t="str">
        <f>IF(KHO!G41=$C$9,
IF(KHO!B41&gt;=NGAY1,
IF(KHO!B41&lt;=NGAY2, KHO!A41,""),""),"")</f>
        <v/>
      </c>
      <c r="C52" s="106" t="str">
        <f>IF(KHO!G41=$C$9,
IF(KHO!B41&gt;=NGAY1,
IF(KHO!B41&lt;=NGAY2, KHO!B41,""),""),"")</f>
        <v/>
      </c>
      <c r="D52" s="105" t="str">
        <f>IF(KHO!G41=$C$9,
IF(KHO!B41&gt;=NGAY1,
IF(KHO!B41&lt;=NGAY2, KHO!J41,""),""),"")</f>
        <v/>
      </c>
      <c r="E52" s="104">
        <f>IF(KHO!G41=$C$9,
IF(KHO!B41&gt;=NGAY1,
IF(KHO!B41&lt;=NGAY2,
IF(KHO!J41="N", KHO!H41,0),0),0),0)</f>
        <v>0</v>
      </c>
      <c r="F52" s="104">
        <f>IF(KHO!G41=$C$9,
IF(KHO!B41&gt;=NGAY1,
IF(KHO!B41&lt;=NGAY2,
IF(KHO!J41="X", KHO!H41,0),0),0),0)</f>
        <v>0</v>
      </c>
      <c r="G52" s="104">
        <f t="shared" si="1"/>
        <v>0</v>
      </c>
      <c r="H52" s="103"/>
      <c r="I52" s="39">
        <f t="shared" si="2"/>
        <v>0</v>
      </c>
    </row>
    <row r="53" spans="1:9">
      <c r="A53" s="87">
        <f t="shared" si="0"/>
        <v>6</v>
      </c>
      <c r="B53" s="102" t="str">
        <f>IF(KHO!G42=$C$9,
IF(KHO!B42&gt;=NGAY1,
IF(KHO!B42&lt;=NGAY2, KHO!A42,""),""),"")</f>
        <v>NK00000006</v>
      </c>
      <c r="C53" s="106">
        <f>IF(KHO!G42=$C$9,
IF(KHO!B42&gt;=NGAY1,
IF(KHO!B42&lt;=NGAY2, KHO!B42,""),""),"")</f>
        <v>38592</v>
      </c>
      <c r="D53" s="105" t="str">
        <f>IF(KHO!G42=$C$9,
IF(KHO!B42&gt;=NGAY1,
IF(KHO!B42&lt;=NGAY2, KHO!J42,""),""),"")</f>
        <v>N</v>
      </c>
      <c r="E53" s="104">
        <f>IF(KHO!G42=$C$9,
IF(KHO!B42&gt;=NGAY1,
IF(KHO!B42&lt;=NGAY2,
IF(KHO!J42="N", KHO!H42,0),0),0),0)</f>
        <v>4</v>
      </c>
      <c r="F53" s="104">
        <f>IF(KHO!G42=$C$9,
IF(KHO!B42&gt;=NGAY1,
IF(KHO!B42&lt;=NGAY2,
IF(KHO!J42="X", KHO!H42,0),0),0),0)</f>
        <v>0</v>
      </c>
      <c r="G53" s="104">
        <f t="shared" si="1"/>
        <v>4</v>
      </c>
      <c r="H53" s="103"/>
      <c r="I53" s="39">
        <f t="shared" si="2"/>
        <v>1</v>
      </c>
    </row>
    <row r="54" spans="1:9" hidden="1">
      <c r="A54" s="87">
        <f t="shared" si="0"/>
        <v>6</v>
      </c>
      <c r="B54" s="102" t="str">
        <f>IF(KHO!G43=$C$9,
IF(KHO!B43&gt;=NGAY1,
IF(KHO!B43&lt;=NGAY2, KHO!A43,""),""),"")</f>
        <v/>
      </c>
      <c r="C54" s="106" t="str">
        <f>IF(KHO!G43=$C$9,
IF(KHO!B43&gt;=NGAY1,
IF(KHO!B43&lt;=NGAY2, KHO!B43,""),""),"")</f>
        <v/>
      </c>
      <c r="D54" s="105" t="str">
        <f>IF(KHO!G43=$C$9,
IF(KHO!B43&gt;=NGAY1,
IF(KHO!B43&lt;=NGAY2, KHO!J43,""),""),"")</f>
        <v/>
      </c>
      <c r="E54" s="104">
        <f>IF(KHO!G43=$C$9,
IF(KHO!B43&gt;=NGAY1,
IF(KHO!B43&lt;=NGAY2,
IF(KHO!J43="N", KHO!H43,0),0),0),0)</f>
        <v>0</v>
      </c>
      <c r="F54" s="104">
        <f>IF(KHO!G43=$C$9,
IF(KHO!B43&gt;=NGAY1,
IF(KHO!B43&lt;=NGAY2,
IF(KHO!J43="X", KHO!H43,0),0),0),0)</f>
        <v>0</v>
      </c>
      <c r="G54" s="104">
        <f t="shared" si="1"/>
        <v>4</v>
      </c>
      <c r="H54" s="103"/>
      <c r="I54" s="39">
        <f t="shared" si="2"/>
        <v>0</v>
      </c>
    </row>
    <row r="55" spans="1:9" hidden="1">
      <c r="A55" s="87">
        <f t="shared" si="0"/>
        <v>6</v>
      </c>
      <c r="B55" s="102" t="str">
        <f>IF(KHO!G44=$C$9,
IF(KHO!B44&gt;=NGAY1,
IF(KHO!B44&lt;=NGAY2, KHO!A44,""),""),"")</f>
        <v/>
      </c>
      <c r="C55" s="106" t="str">
        <f>IF(KHO!G44=$C$9,
IF(KHO!B44&gt;=NGAY1,
IF(KHO!B44&lt;=NGAY2, KHO!B44,""),""),"")</f>
        <v/>
      </c>
      <c r="D55" s="105" t="str">
        <f>IF(KHO!G44=$C$9,
IF(KHO!B44&gt;=NGAY1,
IF(KHO!B44&lt;=NGAY2, KHO!J44,""),""),"")</f>
        <v/>
      </c>
      <c r="E55" s="104">
        <f>IF(KHO!G44=$C$9,
IF(KHO!B44&gt;=NGAY1,
IF(KHO!B44&lt;=NGAY2,
IF(KHO!J44="N", KHO!H44,0),0),0),0)</f>
        <v>0</v>
      </c>
      <c r="F55" s="104">
        <f>IF(KHO!G44=$C$9,
IF(KHO!B44&gt;=NGAY1,
IF(KHO!B44&lt;=NGAY2,
IF(KHO!J44="X", KHO!H44,0),0),0),0)</f>
        <v>0</v>
      </c>
      <c r="G55" s="104">
        <f t="shared" si="1"/>
        <v>4</v>
      </c>
      <c r="H55" s="103"/>
      <c r="I55" s="39">
        <f t="shared" si="2"/>
        <v>0</v>
      </c>
    </row>
    <row r="56" spans="1:9">
      <c r="A56" s="87">
        <f t="shared" si="0"/>
        <v>7</v>
      </c>
      <c r="B56" s="102" t="str">
        <f>IF(KHO!G45=$C$9,
IF(KHO!B45&gt;=NGAY1,
IF(KHO!B45&lt;=NGAY2, KHO!A45,""),""),"")</f>
        <v>XK00000008</v>
      </c>
      <c r="C56" s="106">
        <f>IF(KHO!G45=$C$9,
IF(KHO!B45&gt;=NGAY1,
IF(KHO!B45&lt;=NGAY2, KHO!B45,""),""),"")</f>
        <v>38591</v>
      </c>
      <c r="D56" s="105" t="str">
        <f>IF(KHO!G45=$C$9,
IF(KHO!B45&gt;=NGAY1,
IF(KHO!B45&lt;=NGAY2, KHO!J45,""),""),"")</f>
        <v>X</v>
      </c>
      <c r="E56" s="104">
        <f>IF(KHO!G45=$C$9,
IF(KHO!B45&gt;=NGAY1,
IF(KHO!B45&lt;=NGAY2,
IF(KHO!J45="N", KHO!H45,0),0),0),0)</f>
        <v>0</v>
      </c>
      <c r="F56" s="104">
        <f>IF(KHO!G45=$C$9,
IF(KHO!B45&gt;=NGAY1,
IF(KHO!B45&lt;=NGAY2,
IF(KHO!J45="X", KHO!H45,0),0),0),0)</f>
        <v>1</v>
      </c>
      <c r="G56" s="104">
        <f t="shared" si="1"/>
        <v>3</v>
      </c>
      <c r="H56" s="103"/>
      <c r="I56" s="39">
        <f t="shared" si="2"/>
        <v>1</v>
      </c>
    </row>
    <row r="57" spans="1:9" hidden="1">
      <c r="A57" s="87">
        <f t="shared" si="0"/>
        <v>7</v>
      </c>
      <c r="B57" s="102" t="str">
        <f>IF(KHO!G46=$C$9,
IF(KHO!B46&gt;=NGAY1,
IF(KHO!B46&lt;=NGAY2, KHO!A46,""),""),"")</f>
        <v/>
      </c>
      <c r="C57" s="106" t="str">
        <f>IF(KHO!G46=$C$9,
IF(KHO!B46&gt;=NGAY1,
IF(KHO!B46&lt;=NGAY2, KHO!B46,""),""),"")</f>
        <v/>
      </c>
      <c r="D57" s="105" t="str">
        <f>IF(KHO!G46=$C$9,
IF(KHO!B46&gt;=NGAY1,
IF(KHO!B46&lt;=NGAY2, KHO!J46,""),""),"")</f>
        <v/>
      </c>
      <c r="E57" s="104">
        <f>IF(KHO!G46=$C$9,
IF(KHO!B46&gt;=NGAY1,
IF(KHO!B46&lt;=NGAY2,
IF(KHO!J46="N", KHO!H46,0),0),0),0)</f>
        <v>0</v>
      </c>
      <c r="F57" s="104">
        <f>IF(KHO!G46=$C$9,
IF(KHO!B46&gt;=NGAY1,
IF(KHO!B46&lt;=NGAY2,
IF(KHO!J46="X", KHO!H46,0),0),0),0)</f>
        <v>0</v>
      </c>
      <c r="G57" s="104">
        <f t="shared" si="1"/>
        <v>3</v>
      </c>
      <c r="H57" s="103"/>
      <c r="I57" s="39">
        <f t="shared" si="2"/>
        <v>0</v>
      </c>
    </row>
    <row r="58" spans="1:9" hidden="1">
      <c r="A58" s="87">
        <f t="shared" si="0"/>
        <v>7</v>
      </c>
      <c r="B58" s="102" t="str">
        <f>IF(KHO!G47=$C$9,
IF(KHO!B47&gt;=NGAY1,
IF(KHO!B47&lt;=NGAY2, KHO!A47,""),""),"")</f>
        <v/>
      </c>
      <c r="C58" s="106" t="str">
        <f>IF(KHO!G47=$C$9,
IF(KHO!B47&gt;=NGAY1,
IF(KHO!B47&lt;=NGAY2, KHO!B47,""),""),"")</f>
        <v/>
      </c>
      <c r="D58" s="105" t="str">
        <f>IF(KHO!G47=$C$9,
IF(KHO!B47&gt;=NGAY1,
IF(KHO!B47&lt;=NGAY2, KHO!J47,""),""),"")</f>
        <v/>
      </c>
      <c r="E58" s="104">
        <f>IF(KHO!G47=$C$9,
IF(KHO!B47&gt;=NGAY1,
IF(KHO!B47&lt;=NGAY2,
IF(KHO!J47="N", KHO!H47,0),0),0),0)</f>
        <v>0</v>
      </c>
      <c r="F58" s="104">
        <f>IF(KHO!G47=$C$9,
IF(KHO!B47&gt;=NGAY1,
IF(KHO!B47&lt;=NGAY2,
IF(KHO!J47="X", KHO!H47,0),0),0),0)</f>
        <v>0</v>
      </c>
      <c r="G58" s="104">
        <f t="shared" si="1"/>
        <v>3</v>
      </c>
      <c r="H58" s="103"/>
      <c r="I58" s="39">
        <f t="shared" si="2"/>
        <v>0</v>
      </c>
    </row>
    <row r="59" spans="1:9" hidden="1">
      <c r="A59" s="87">
        <f t="shared" si="0"/>
        <v>7</v>
      </c>
      <c r="B59" s="102" t="str">
        <f>IF(KHO!G48=$C$9,
IF(KHO!B48&gt;=NGAY1,
IF(KHO!B48&lt;=NGAY2, KHO!A48,""),""),"")</f>
        <v/>
      </c>
      <c r="C59" s="106" t="str">
        <f>IF(KHO!G48=$C$9,
IF(KHO!B48&gt;=NGAY1,
IF(KHO!B48&lt;=NGAY2, KHO!B48,""),""),"")</f>
        <v/>
      </c>
      <c r="D59" s="105" t="str">
        <f>IF(KHO!G48=$C$9,
IF(KHO!B48&gt;=NGAY1,
IF(KHO!B48&lt;=NGAY2, KHO!J48,""),""),"")</f>
        <v/>
      </c>
      <c r="E59" s="104">
        <f>IF(KHO!G48=$C$9,
IF(KHO!B48&gt;=NGAY1,
IF(KHO!B48&lt;=NGAY2,
IF(KHO!J48="N", KHO!H48,0),0),0),0)</f>
        <v>0</v>
      </c>
      <c r="F59" s="104">
        <f>IF(KHO!G48=$C$9,
IF(KHO!B48&gt;=NGAY1,
IF(KHO!B48&lt;=NGAY2,
IF(KHO!J48="X", KHO!H48,0),0),0),0)</f>
        <v>0</v>
      </c>
      <c r="G59" s="104">
        <f t="shared" si="1"/>
        <v>3</v>
      </c>
      <c r="H59" s="103"/>
      <c r="I59" s="39">
        <f t="shared" si="2"/>
        <v>0</v>
      </c>
    </row>
    <row r="60" spans="1:9" hidden="1">
      <c r="A60" s="87">
        <f t="shared" si="0"/>
        <v>7</v>
      </c>
      <c r="B60" s="102" t="str">
        <f>IF(KHO!G49=$C$9,
IF(KHO!B49&gt;=NGAY1,
IF(KHO!B49&lt;=NGAY2, KHO!A49,""),""),"")</f>
        <v/>
      </c>
      <c r="C60" s="106" t="str">
        <f>IF(KHO!G49=$C$9,
IF(KHO!B49&gt;=NGAY1,
IF(KHO!B49&lt;=NGAY2, KHO!B49,""),""),"")</f>
        <v/>
      </c>
      <c r="D60" s="105" t="str">
        <f>IF(KHO!G49=$C$9,
IF(KHO!B49&gt;=NGAY1,
IF(KHO!B49&lt;=NGAY2, KHO!J49,""),""),"")</f>
        <v/>
      </c>
      <c r="E60" s="104">
        <f>IF(KHO!G49=$C$9,
IF(KHO!B49&gt;=NGAY1,
IF(KHO!B49&lt;=NGAY2,
IF(KHO!J49="N", KHO!H49,0),0),0),0)</f>
        <v>0</v>
      </c>
      <c r="F60" s="104">
        <f>IF(KHO!G49=$C$9,
IF(KHO!B49&gt;=NGAY1,
IF(KHO!B49&lt;=NGAY2,
IF(KHO!J49="X", KHO!H49,0),0),0),0)</f>
        <v>0</v>
      </c>
      <c r="G60" s="104">
        <f t="shared" si="1"/>
        <v>3</v>
      </c>
      <c r="H60" s="103"/>
      <c r="I60" s="39">
        <f t="shared" si="2"/>
        <v>0</v>
      </c>
    </row>
    <row r="61" spans="1:9" hidden="1">
      <c r="A61" s="87">
        <f t="shared" si="0"/>
        <v>7</v>
      </c>
      <c r="B61" s="102" t="str">
        <f>IF(KHO!G50=$C$9,
IF(KHO!B50&gt;=NGAY1,
IF(KHO!B50&lt;=NGAY2, KHO!A50,""),""),"")</f>
        <v/>
      </c>
      <c r="C61" s="106" t="str">
        <f>IF(KHO!G50=$C$9,
IF(KHO!B50&gt;=NGAY1,
IF(KHO!B50&lt;=NGAY2, KHO!B50,""),""),"")</f>
        <v/>
      </c>
      <c r="D61" s="105" t="str">
        <f>IF(KHO!G50=$C$9,
IF(KHO!B50&gt;=NGAY1,
IF(KHO!B50&lt;=NGAY2, KHO!J50,""),""),"")</f>
        <v/>
      </c>
      <c r="E61" s="104">
        <f>IF(KHO!G50=$C$9,
IF(KHO!B50&gt;=NGAY1,
IF(KHO!B50&lt;=NGAY2,
IF(KHO!J50="N", KHO!H50,0),0),0),0)</f>
        <v>0</v>
      </c>
      <c r="F61" s="104">
        <f>IF(KHO!G50=$C$9,
IF(KHO!B50&gt;=NGAY1,
IF(KHO!B50&lt;=NGAY2,
IF(KHO!J50="X", KHO!H50,0),0),0),0)</f>
        <v>0</v>
      </c>
      <c r="G61" s="104">
        <f t="shared" si="1"/>
        <v>3</v>
      </c>
      <c r="H61" s="103"/>
      <c r="I61" s="39">
        <f t="shared" si="2"/>
        <v>0</v>
      </c>
    </row>
    <row r="62" spans="1:9" hidden="1">
      <c r="A62" s="87">
        <f t="shared" si="0"/>
        <v>7</v>
      </c>
      <c r="B62" s="102" t="str">
        <f>IF(KHO!G51=$C$9,
IF(KHO!B51&gt;=NGAY1,
IF(KHO!B51&lt;=NGAY2, KHO!A51,""),""),"")</f>
        <v/>
      </c>
      <c r="C62" s="106" t="str">
        <f>IF(KHO!G51=$C$9,
IF(KHO!B51&gt;=NGAY1,
IF(KHO!B51&lt;=NGAY2, KHO!B51,""),""),"")</f>
        <v/>
      </c>
      <c r="D62" s="105" t="str">
        <f>IF(KHO!G51=$C$9,
IF(KHO!B51&gt;=NGAY1,
IF(KHO!B51&lt;=NGAY2, KHO!J51,""),""),"")</f>
        <v/>
      </c>
      <c r="E62" s="104">
        <f>IF(KHO!G51=$C$9,
IF(KHO!B51&gt;=NGAY1,
IF(KHO!B51&lt;=NGAY2,
IF(KHO!J51="N", KHO!H51,0),0),0),0)</f>
        <v>0</v>
      </c>
      <c r="F62" s="104">
        <f>IF(KHO!G51=$C$9,
IF(KHO!B51&gt;=NGAY1,
IF(KHO!B51&lt;=NGAY2,
IF(KHO!J51="X", KHO!H51,0),0),0),0)</f>
        <v>0</v>
      </c>
      <c r="G62" s="104">
        <f t="shared" si="1"/>
        <v>3</v>
      </c>
      <c r="H62" s="103"/>
      <c r="I62" s="39">
        <f t="shared" si="2"/>
        <v>0</v>
      </c>
    </row>
    <row r="63" spans="1:9" hidden="1">
      <c r="A63" s="87">
        <f t="shared" si="0"/>
        <v>7</v>
      </c>
      <c r="B63" s="102" t="str">
        <f>IF(KHO!G52=$C$9,
IF(KHO!B52&gt;=NGAY1,
IF(KHO!B52&lt;=NGAY2, KHO!A52,""),""),"")</f>
        <v/>
      </c>
      <c r="C63" s="106" t="str">
        <f>IF(KHO!G52=$C$9,
IF(KHO!B52&gt;=NGAY1,
IF(KHO!B52&lt;=NGAY2, KHO!B52,""),""),"")</f>
        <v/>
      </c>
      <c r="D63" s="105" t="str">
        <f>IF(KHO!G52=$C$9,
IF(KHO!B52&gt;=NGAY1,
IF(KHO!B52&lt;=NGAY2, KHO!J52,""),""),"")</f>
        <v/>
      </c>
      <c r="E63" s="104">
        <f>IF(KHO!G52=$C$9,
IF(KHO!B52&gt;=NGAY1,
IF(KHO!B52&lt;=NGAY2,
IF(KHO!J52="N", KHO!H52,0),0),0),0)</f>
        <v>0</v>
      </c>
      <c r="F63" s="104">
        <f>IF(KHO!G52=$C$9,
IF(KHO!B52&gt;=NGAY1,
IF(KHO!B52&lt;=NGAY2,
IF(KHO!J52="X", KHO!H52,0),0),0),0)</f>
        <v>0</v>
      </c>
      <c r="G63" s="104">
        <f t="shared" si="1"/>
        <v>3</v>
      </c>
      <c r="H63" s="103"/>
      <c r="I63" s="39">
        <f t="shared" si="2"/>
        <v>0</v>
      </c>
    </row>
    <row r="64" spans="1:9" hidden="1">
      <c r="A64" s="87">
        <f t="shared" si="0"/>
        <v>7</v>
      </c>
      <c r="B64" s="102" t="str">
        <f>IF(KHO!G53=$C$9,
IF(KHO!B53&gt;=NGAY1,
IF(KHO!B53&lt;=NGAY2, KHO!A53,""),""),"")</f>
        <v/>
      </c>
      <c r="C64" s="106" t="str">
        <f>IF(KHO!G53=$C$9,
IF(KHO!B53&gt;=NGAY1,
IF(KHO!B53&lt;=NGAY2, KHO!B53,""),""),"")</f>
        <v/>
      </c>
      <c r="D64" s="105" t="str">
        <f>IF(KHO!G53=$C$9,
IF(KHO!B53&gt;=NGAY1,
IF(KHO!B53&lt;=NGAY2, KHO!J53,""),""),"")</f>
        <v/>
      </c>
      <c r="E64" s="104">
        <f>IF(KHO!G53=$C$9,
IF(KHO!B53&gt;=NGAY1,
IF(KHO!B53&lt;=NGAY2,
IF(KHO!J53="N", KHO!H53,0),0),0),0)</f>
        <v>0</v>
      </c>
      <c r="F64" s="104">
        <f>IF(KHO!G53=$C$9,
IF(KHO!B53&gt;=NGAY1,
IF(KHO!B53&lt;=NGAY2,
IF(KHO!J53="X", KHO!H53,0),0),0),0)</f>
        <v>0</v>
      </c>
      <c r="G64" s="104">
        <f t="shared" si="1"/>
        <v>3</v>
      </c>
      <c r="H64" s="103"/>
      <c r="I64" s="39">
        <f t="shared" si="2"/>
        <v>0</v>
      </c>
    </row>
    <row r="65" spans="1:9" hidden="1">
      <c r="A65" s="87">
        <f t="shared" si="0"/>
        <v>7</v>
      </c>
      <c r="B65" s="102" t="str">
        <f>IF(KHO!G54=$C$9,
IF(KHO!B54&gt;=NGAY1,
IF(KHO!B54&lt;=NGAY2, KHO!A54,""),""),"")</f>
        <v/>
      </c>
      <c r="C65" s="106" t="str">
        <f>IF(KHO!G54=$C$9,
IF(KHO!B54&gt;=NGAY1,
IF(KHO!B54&lt;=NGAY2, KHO!B54,""),""),"")</f>
        <v/>
      </c>
      <c r="D65" s="105" t="str">
        <f>IF(KHO!G54=$C$9,
IF(KHO!B54&gt;=NGAY1,
IF(KHO!B54&lt;=NGAY2, KHO!J54,""),""),"")</f>
        <v/>
      </c>
      <c r="E65" s="104">
        <f>IF(KHO!G54=$C$9,
IF(KHO!B54&gt;=NGAY1,
IF(KHO!B54&lt;=NGAY2,
IF(KHO!J54="N", KHO!H54,0),0),0),0)</f>
        <v>0</v>
      </c>
      <c r="F65" s="104">
        <f>IF(KHO!G54=$C$9,
IF(KHO!B54&gt;=NGAY1,
IF(KHO!B54&lt;=NGAY2,
IF(KHO!J54="X", KHO!H54,0),0),0),0)</f>
        <v>0</v>
      </c>
      <c r="G65" s="104">
        <f t="shared" si="1"/>
        <v>3</v>
      </c>
      <c r="H65" s="103"/>
      <c r="I65" s="39">
        <f t="shared" si="2"/>
        <v>0</v>
      </c>
    </row>
    <row r="66" spans="1:9" hidden="1">
      <c r="A66" s="87">
        <f t="shared" si="0"/>
        <v>7</v>
      </c>
      <c r="B66" s="102" t="str">
        <f>IF(KHO!G55=$C$9,
IF(KHO!B55&gt;=NGAY1,
IF(KHO!B55&lt;=NGAY2, KHO!A55,""),""),"")</f>
        <v/>
      </c>
      <c r="C66" s="106" t="str">
        <f>IF(KHO!G55=$C$9,
IF(KHO!B55&gt;=NGAY1,
IF(KHO!B55&lt;=NGAY2, KHO!B55,""),""),"")</f>
        <v/>
      </c>
      <c r="D66" s="105" t="str">
        <f>IF(KHO!G55=$C$9,
IF(KHO!B55&gt;=NGAY1,
IF(KHO!B55&lt;=NGAY2, KHO!J55,""),""),"")</f>
        <v/>
      </c>
      <c r="E66" s="104">
        <f>IF(KHO!G55=$C$9,
IF(KHO!B55&gt;=NGAY1,
IF(KHO!B55&lt;=NGAY2,
IF(KHO!J55="N", KHO!H55,0),0),0),0)</f>
        <v>0</v>
      </c>
      <c r="F66" s="104">
        <f>IF(KHO!G55=$C$9,
IF(KHO!B55&gt;=NGAY1,
IF(KHO!B55&lt;=NGAY2,
IF(KHO!J55="X", KHO!H55,0),0),0),0)</f>
        <v>0</v>
      </c>
      <c r="G66" s="104">
        <f t="shared" si="1"/>
        <v>3</v>
      </c>
      <c r="H66" s="103"/>
      <c r="I66" s="39">
        <f t="shared" si="2"/>
        <v>0</v>
      </c>
    </row>
    <row r="67" spans="1:9" hidden="1">
      <c r="A67" s="87">
        <f t="shared" si="0"/>
        <v>7</v>
      </c>
      <c r="B67" s="102" t="str">
        <f>IF(KHO!G56=$C$9,
IF(KHO!B56&gt;=NGAY1,
IF(KHO!B56&lt;=NGAY2, KHO!A56,""),""),"")</f>
        <v/>
      </c>
      <c r="C67" s="106" t="str">
        <f>IF(KHO!G56=$C$9,
IF(KHO!B56&gt;=NGAY1,
IF(KHO!B56&lt;=NGAY2, KHO!B56,""),""),"")</f>
        <v/>
      </c>
      <c r="D67" s="105" t="str">
        <f>IF(KHO!G56=$C$9,
IF(KHO!B56&gt;=NGAY1,
IF(KHO!B56&lt;=NGAY2, KHO!J56,""),""),"")</f>
        <v/>
      </c>
      <c r="E67" s="104">
        <f>IF(KHO!G56=$C$9,
IF(KHO!B56&gt;=NGAY1,
IF(KHO!B56&lt;=NGAY2,
IF(KHO!J56="N", KHO!H56,0),0),0),0)</f>
        <v>0</v>
      </c>
      <c r="F67" s="104">
        <f>IF(KHO!G56=$C$9,
IF(KHO!B56&gt;=NGAY1,
IF(KHO!B56&lt;=NGAY2,
IF(KHO!J56="X", KHO!H56,0),0),0),0)</f>
        <v>0</v>
      </c>
      <c r="G67" s="104">
        <f t="shared" si="1"/>
        <v>3</v>
      </c>
      <c r="H67" s="103"/>
      <c r="I67" s="39">
        <f t="shared" si="2"/>
        <v>0</v>
      </c>
    </row>
    <row r="68" spans="1:9" hidden="1">
      <c r="A68" s="87">
        <f t="shared" si="0"/>
        <v>7</v>
      </c>
      <c r="B68" s="102" t="str">
        <f>IF(KHO!G57=$C$9,
IF(KHO!B57&gt;=NGAY1,
IF(KHO!B57&lt;=NGAY2, KHO!A57,""),""),"")</f>
        <v/>
      </c>
      <c r="C68" s="106" t="str">
        <f>IF(KHO!G57=$C$9,
IF(KHO!B57&gt;=NGAY1,
IF(KHO!B57&lt;=NGAY2, KHO!B57,""),""),"")</f>
        <v/>
      </c>
      <c r="D68" s="105" t="str">
        <f>IF(KHO!G57=$C$9,
IF(KHO!B57&gt;=NGAY1,
IF(KHO!B57&lt;=NGAY2, KHO!J57,""),""),"")</f>
        <v/>
      </c>
      <c r="E68" s="104">
        <f>IF(KHO!G57=$C$9,
IF(KHO!B57&gt;=NGAY1,
IF(KHO!B57&lt;=NGAY2,
IF(KHO!J57="N", KHO!H57,0),0),0),0)</f>
        <v>0</v>
      </c>
      <c r="F68" s="104">
        <f>IF(KHO!G57=$C$9,
IF(KHO!B57&gt;=NGAY1,
IF(KHO!B57&lt;=NGAY2,
IF(KHO!J57="X", KHO!H57,0),0),0),0)</f>
        <v>0</v>
      </c>
      <c r="G68" s="104">
        <f t="shared" si="1"/>
        <v>3</v>
      </c>
      <c r="H68" s="103"/>
      <c r="I68" s="39">
        <f t="shared" si="2"/>
        <v>0</v>
      </c>
    </row>
    <row r="69" spans="1:9" hidden="1">
      <c r="A69" s="87">
        <f t="shared" si="0"/>
        <v>7</v>
      </c>
      <c r="B69" s="102" t="str">
        <f>IF(KHO!G58=$C$9,
IF(KHO!B58&gt;=NGAY1,
IF(KHO!B58&lt;=NGAY2, KHO!A58,""),""),"")</f>
        <v/>
      </c>
      <c r="C69" s="106" t="str">
        <f>IF(KHO!G58=$C$9,
IF(KHO!B58&gt;=NGAY1,
IF(KHO!B58&lt;=NGAY2, KHO!B58,""),""),"")</f>
        <v/>
      </c>
      <c r="D69" s="105" t="str">
        <f>IF(KHO!G58=$C$9,
IF(KHO!B58&gt;=NGAY1,
IF(KHO!B58&lt;=NGAY2, KHO!J58,""),""),"")</f>
        <v/>
      </c>
      <c r="E69" s="104">
        <f>IF(KHO!G58=$C$9,
IF(KHO!B58&gt;=NGAY1,
IF(KHO!B58&lt;=NGAY2,
IF(KHO!J58="N", KHO!H58,0),0),0),0)</f>
        <v>0</v>
      </c>
      <c r="F69" s="104">
        <f>IF(KHO!G58=$C$9,
IF(KHO!B58&gt;=NGAY1,
IF(KHO!B58&lt;=NGAY2,
IF(KHO!J58="X", KHO!H58,0),0),0),0)</f>
        <v>0</v>
      </c>
      <c r="G69" s="104">
        <f t="shared" si="1"/>
        <v>3</v>
      </c>
      <c r="H69" s="103"/>
      <c r="I69" s="39">
        <f t="shared" si="2"/>
        <v>0</v>
      </c>
    </row>
    <row r="70" spans="1:9" hidden="1">
      <c r="A70" s="87">
        <f t="shared" si="0"/>
        <v>7</v>
      </c>
      <c r="B70" s="102" t="str">
        <f>IF(KHO!G59=$C$9,
IF(KHO!B59&gt;=NGAY1,
IF(KHO!B59&lt;=NGAY2, KHO!A59,""),""),"")</f>
        <v/>
      </c>
      <c r="C70" s="106" t="str">
        <f>IF(KHO!G59=$C$9,
IF(KHO!B59&gt;=NGAY1,
IF(KHO!B59&lt;=NGAY2, KHO!B59,""),""),"")</f>
        <v/>
      </c>
      <c r="D70" s="105" t="str">
        <f>IF(KHO!G59=$C$9,
IF(KHO!B59&gt;=NGAY1,
IF(KHO!B59&lt;=NGAY2, KHO!J59,""),""),"")</f>
        <v/>
      </c>
      <c r="E70" s="104">
        <f>IF(KHO!G59=$C$9,
IF(KHO!B59&gt;=NGAY1,
IF(KHO!B59&lt;=NGAY2,
IF(KHO!J59="N", KHO!H59,0),0),0),0)</f>
        <v>0</v>
      </c>
      <c r="F70" s="104">
        <f>IF(KHO!G59=$C$9,
IF(KHO!B59&gt;=NGAY1,
IF(KHO!B59&lt;=NGAY2,
IF(KHO!J59="X", KHO!H59,0),0),0),0)</f>
        <v>0</v>
      </c>
      <c r="G70" s="104">
        <f t="shared" si="1"/>
        <v>3</v>
      </c>
      <c r="H70" s="103"/>
      <c r="I70" s="39">
        <f t="shared" si="2"/>
        <v>0</v>
      </c>
    </row>
    <row r="71" spans="1:9" hidden="1">
      <c r="A71" s="87">
        <f t="shared" si="0"/>
        <v>7</v>
      </c>
      <c r="B71" s="102" t="str">
        <f>IF(KHO!G60=$C$9,
IF(KHO!B60&gt;=NGAY1,
IF(KHO!B60&lt;=NGAY2, KHO!A60,""),""),"")</f>
        <v/>
      </c>
      <c r="C71" s="106" t="str">
        <f>IF(KHO!G60=$C$9,
IF(KHO!B60&gt;=NGAY1,
IF(KHO!B60&lt;=NGAY2, KHO!B60,""),""),"")</f>
        <v/>
      </c>
      <c r="D71" s="105" t="str">
        <f>IF(KHO!G60=$C$9,
IF(KHO!B60&gt;=NGAY1,
IF(KHO!B60&lt;=NGAY2, KHO!J60,""),""),"")</f>
        <v/>
      </c>
      <c r="E71" s="104">
        <f>IF(KHO!G60=$C$9,
IF(KHO!B60&gt;=NGAY1,
IF(KHO!B60&lt;=NGAY2,
IF(KHO!J60="N", KHO!H60,0),0),0),0)</f>
        <v>0</v>
      </c>
      <c r="F71" s="104">
        <f>IF(KHO!G60=$C$9,
IF(KHO!B60&gt;=NGAY1,
IF(KHO!B60&lt;=NGAY2,
IF(KHO!J60="X", KHO!H60,0),0),0),0)</f>
        <v>0</v>
      </c>
      <c r="G71" s="104">
        <f t="shared" si="1"/>
        <v>3</v>
      </c>
      <c r="H71" s="103"/>
      <c r="I71" s="39">
        <f t="shared" si="2"/>
        <v>0</v>
      </c>
    </row>
    <row r="72" spans="1:9" hidden="1">
      <c r="A72" s="87">
        <f t="shared" si="0"/>
        <v>7</v>
      </c>
      <c r="B72" s="102" t="str">
        <f>IF(KHO!G61=$C$9,
IF(KHO!B61&gt;=NGAY1,
IF(KHO!B61&lt;=NGAY2, KHO!A61,""),""),"")</f>
        <v/>
      </c>
      <c r="C72" s="106" t="str">
        <f>IF(KHO!G61=$C$9,
IF(KHO!B61&gt;=NGAY1,
IF(KHO!B61&lt;=NGAY2, KHO!B61,""),""),"")</f>
        <v/>
      </c>
      <c r="D72" s="105" t="str">
        <f>IF(KHO!G61=$C$9,
IF(KHO!B61&gt;=NGAY1,
IF(KHO!B61&lt;=NGAY2, KHO!J61,""),""),"")</f>
        <v/>
      </c>
      <c r="E72" s="104">
        <f>IF(KHO!G61=$C$9,
IF(KHO!B61&gt;=NGAY1,
IF(KHO!B61&lt;=NGAY2,
IF(KHO!J61="N", KHO!H61,0),0),0),0)</f>
        <v>0</v>
      </c>
      <c r="F72" s="104">
        <f>IF(KHO!G61=$C$9,
IF(KHO!B61&gt;=NGAY1,
IF(KHO!B61&lt;=NGAY2,
IF(KHO!J61="X", KHO!H61,0),0),0),0)</f>
        <v>0</v>
      </c>
      <c r="G72" s="104">
        <f t="shared" si="1"/>
        <v>3</v>
      </c>
      <c r="H72" s="103"/>
      <c r="I72" s="39">
        <f t="shared" si="2"/>
        <v>0</v>
      </c>
    </row>
    <row r="73" spans="1:9" hidden="1">
      <c r="A73" s="87">
        <f t="shared" si="0"/>
        <v>7</v>
      </c>
      <c r="B73" s="102" t="str">
        <f>IF(KHO!G62=$C$9,
IF(KHO!B62&gt;=NGAY1,
IF(KHO!B62&lt;=NGAY2, KHO!A62,""),""),"")</f>
        <v/>
      </c>
      <c r="C73" s="106" t="str">
        <f>IF(KHO!G62=$C$9,
IF(KHO!B62&gt;=NGAY1,
IF(KHO!B62&lt;=NGAY2, KHO!B62,""),""),"")</f>
        <v/>
      </c>
      <c r="D73" s="105" t="str">
        <f>IF(KHO!G62=$C$9,
IF(KHO!B62&gt;=NGAY1,
IF(KHO!B62&lt;=NGAY2, KHO!J62,""),""),"")</f>
        <v/>
      </c>
      <c r="E73" s="104">
        <f>IF(KHO!G62=$C$9,
IF(KHO!B62&gt;=NGAY1,
IF(KHO!B62&lt;=NGAY2,
IF(KHO!J62="N", KHO!H62,0),0),0),0)</f>
        <v>0</v>
      </c>
      <c r="F73" s="104">
        <f>IF(KHO!G62=$C$9,
IF(KHO!B62&gt;=NGAY1,
IF(KHO!B62&lt;=NGAY2,
IF(KHO!J62="X", KHO!H62,0),0),0),0)</f>
        <v>0</v>
      </c>
      <c r="G73" s="104">
        <f t="shared" si="1"/>
        <v>3</v>
      </c>
      <c r="H73" s="103"/>
      <c r="I73" s="39">
        <f t="shared" si="2"/>
        <v>0</v>
      </c>
    </row>
    <row r="74" spans="1:9" hidden="1">
      <c r="A74" s="87">
        <f t="shared" si="0"/>
        <v>7</v>
      </c>
      <c r="B74" s="102" t="str">
        <f>IF(KHO!G63=$C$9,
IF(KHO!B63&gt;=NGAY1,
IF(KHO!B63&lt;=NGAY2, KHO!A63,""),""),"")</f>
        <v/>
      </c>
      <c r="C74" s="106" t="str">
        <f>IF(KHO!G63=$C$9,
IF(KHO!B63&gt;=NGAY1,
IF(KHO!B63&lt;=NGAY2, KHO!B63,""),""),"")</f>
        <v/>
      </c>
      <c r="D74" s="105" t="str">
        <f>IF(KHO!G63=$C$9,
IF(KHO!B63&gt;=NGAY1,
IF(KHO!B63&lt;=NGAY2, KHO!J63,""),""),"")</f>
        <v/>
      </c>
      <c r="E74" s="104">
        <f>IF(KHO!G63=$C$9,
IF(KHO!B63&gt;=NGAY1,
IF(KHO!B63&lt;=NGAY2,
IF(KHO!J63="N", KHO!H63,0),0),0),0)</f>
        <v>0</v>
      </c>
      <c r="F74" s="104">
        <f>IF(KHO!G63=$C$9,
IF(KHO!B63&gt;=NGAY1,
IF(KHO!B63&lt;=NGAY2,
IF(KHO!J63="X", KHO!H63,0),0),0),0)</f>
        <v>0</v>
      </c>
      <c r="G74" s="104">
        <f t="shared" si="1"/>
        <v>3</v>
      </c>
      <c r="H74" s="93"/>
      <c r="I74" s="39">
        <f t="shared" si="2"/>
        <v>0</v>
      </c>
    </row>
    <row r="75" spans="1:9" hidden="1">
      <c r="A75" s="87">
        <f t="shared" si="0"/>
        <v>7</v>
      </c>
      <c r="B75" s="102" t="str">
        <f>IF(KHO!G64=$C$9,
IF(KHO!B64&gt;=NGAY1,
IF(KHO!B64&lt;=NGAY2, KHO!A64,""),""),"")</f>
        <v/>
      </c>
      <c r="C75" s="106" t="str">
        <f>IF(KHO!G64=$C$9,
IF(KHO!B64&gt;=NGAY1,
IF(KHO!B64&lt;=NGAY2, KHO!B64,""),""),"")</f>
        <v/>
      </c>
      <c r="D75" s="105" t="str">
        <f>IF(KHO!G64=$C$9,
IF(KHO!B64&gt;=NGAY1,
IF(KHO!B64&lt;=NGAY2, KHO!J64,""),""),"")</f>
        <v/>
      </c>
      <c r="E75" s="104">
        <f>IF(KHO!G64=$C$9,
IF(KHO!B64&gt;=NGAY1,
IF(KHO!B64&lt;=NGAY2,
IF(KHO!J64="N", KHO!H64,0),0),0),0)</f>
        <v>0</v>
      </c>
      <c r="F75" s="104">
        <f>IF(KHO!G64=$C$9,
IF(KHO!B64&gt;=NGAY1,
IF(KHO!B64&lt;=NGAY2,
IF(KHO!J64="X", KHO!H64,0),0),0),0)</f>
        <v>0</v>
      </c>
      <c r="G75" s="104">
        <f t="shared" si="1"/>
        <v>3</v>
      </c>
      <c r="H75" s="93"/>
      <c r="I75" s="39">
        <f t="shared" si="2"/>
        <v>0</v>
      </c>
    </row>
    <row r="76" spans="1:9" hidden="1">
      <c r="A76" s="87">
        <f t="shared" si="0"/>
        <v>7</v>
      </c>
      <c r="B76" s="102" t="str">
        <f>IF(KHO!G65=$C$9,
IF(KHO!B65&gt;=NGAY1,
IF(KHO!B65&lt;=NGAY2, KHO!A65,""),""),"")</f>
        <v/>
      </c>
      <c r="C76" s="106" t="str">
        <f>IF(KHO!G65=$C$9,
IF(KHO!B65&gt;=NGAY1,
IF(KHO!B65&lt;=NGAY2, KHO!B65,""),""),"")</f>
        <v/>
      </c>
      <c r="D76" s="105" t="str">
        <f>IF(KHO!G65=$C$9,
IF(KHO!B65&gt;=NGAY1,
IF(KHO!B65&lt;=NGAY2, KHO!J65,""),""),"")</f>
        <v/>
      </c>
      <c r="E76" s="104">
        <f>IF(KHO!G65=$C$9,
IF(KHO!B65&gt;=NGAY1,
IF(KHO!B65&lt;=NGAY2,
IF(KHO!J65="N", KHO!H65,0),0),0),0)</f>
        <v>0</v>
      </c>
      <c r="F76" s="104">
        <f>IF(KHO!G65=$C$9,
IF(KHO!B65&gt;=NGAY1,
IF(KHO!B65&lt;=NGAY2,
IF(KHO!J65="X", KHO!H65,0),0),0),0)</f>
        <v>0</v>
      </c>
      <c r="G76" s="104">
        <f t="shared" si="1"/>
        <v>3</v>
      </c>
      <c r="H76" s="93"/>
      <c r="I76" s="39">
        <f t="shared" si="2"/>
        <v>0</v>
      </c>
    </row>
    <row r="77" spans="1:9" hidden="1">
      <c r="A77" s="87">
        <f t="shared" si="0"/>
        <v>7</v>
      </c>
      <c r="B77" s="102" t="str">
        <f>IF(KHO!G66=$C$9,
IF(KHO!B66&gt;=NGAY1,
IF(KHO!B66&lt;=NGAY2, KHO!A66,""),""),"")</f>
        <v/>
      </c>
      <c r="C77" s="106" t="str">
        <f>IF(KHO!G66=$C$9,
IF(KHO!B66&gt;=NGAY1,
IF(KHO!B66&lt;=NGAY2, KHO!B66,""),""),"")</f>
        <v/>
      </c>
      <c r="D77" s="105" t="str">
        <f>IF(KHO!G66=$C$9,
IF(KHO!B66&gt;=NGAY1,
IF(KHO!B66&lt;=NGAY2, KHO!J66,""),""),"")</f>
        <v/>
      </c>
      <c r="E77" s="104">
        <f>IF(KHO!G66=$C$9,
IF(KHO!B66&gt;=NGAY1,
IF(KHO!B66&lt;=NGAY2,
IF(KHO!J66="N", KHO!H66,0),0),0),0)</f>
        <v>0</v>
      </c>
      <c r="F77" s="104">
        <f>IF(KHO!G66=$C$9,
IF(KHO!B66&gt;=NGAY1,
IF(KHO!B66&lt;=NGAY2,
IF(KHO!J66="X", KHO!H66,0),0),0),0)</f>
        <v>0</v>
      </c>
      <c r="G77" s="104">
        <f t="shared" ref="G77" si="3">G76+E77-F77</f>
        <v>3</v>
      </c>
      <c r="H77" s="93"/>
      <c r="I77" s="39">
        <f t="shared" si="2"/>
        <v>0</v>
      </c>
    </row>
    <row r="78" spans="1:9" hidden="1">
      <c r="A78" s="87">
        <f t="shared" si="0"/>
        <v>7</v>
      </c>
      <c r="B78" s="102" t="str">
        <f>IF(KHO!G66=$C$9,
IF(KHO!B66&gt;=NGAY1,
IF(KHO!B66&lt;=NGAY2, KHO!A66,""),""),"")</f>
        <v/>
      </c>
      <c r="C78" s="106" t="str">
        <f>IF(KHO!G66=$C$9,
IF(KHO!B66&gt;=NGAY1,
IF(KHO!B66&lt;=NGAY2, KHO!B66,""),""),"")</f>
        <v/>
      </c>
      <c r="D78" s="105" t="str">
        <f>IF(KHO!G67=$C$9,
IF(KHO!B67&gt;=NGAY1,
IF(KHO!B67&lt;=NGAY2, KHO!J67,""),""),"")</f>
        <v/>
      </c>
      <c r="E78" s="104">
        <f>IF(KHO!G66=$C$9,
IF(KHO!B66&gt;=NGAY1,
IF(KHO!B66&lt;=NGAY2,
IF(KHO!J66="N", KHO!H66,0),0),0),0)</f>
        <v>0</v>
      </c>
      <c r="F78" s="104">
        <f>IF(KHO!G66=$C$9,
IF(KHO!B66&gt;=NGAY1,
IF(KHO!B66&lt;=NGAY2,
IF(KHO!J66="X", KHO!H66,0),0),0),0)</f>
        <v>0</v>
      </c>
      <c r="G78" s="104">
        <f>G76+E78-F78</f>
        <v>3</v>
      </c>
      <c r="H78" s="93"/>
      <c r="I78" s="39">
        <f t="shared" si="2"/>
        <v>0</v>
      </c>
    </row>
    <row r="79" spans="1:9" hidden="1">
      <c r="A79" s="87">
        <f t="shared" si="0"/>
        <v>7</v>
      </c>
      <c r="B79" s="102" t="str">
        <f>IF(KHO!G67=$C$9,
IF(KHO!B67&gt;=NGAY1,
IF(KHO!B67&lt;=NGAY2, KHO!A67,""),""),"")</f>
        <v/>
      </c>
      <c r="C79" s="106" t="str">
        <f>IF(KHO!G67=$C$9,
IF(KHO!B67&gt;=NGAY1,
IF(KHO!B67&lt;=NGAY2, KHO!B67,""),""),"")</f>
        <v/>
      </c>
      <c r="D79" s="105" t="str">
        <f>IF(KHO!G68=$C$9,
IF(KHO!B68&gt;=NGAY1,
IF(KHO!B68&lt;=NGAY2, KHO!J68,""),""),"")</f>
        <v/>
      </c>
      <c r="E79" s="104">
        <f>IF(KHO!G67=$C$9,
IF(KHO!B67&gt;=NGAY1,
IF(KHO!B67&lt;=NGAY2,
IF(KHO!J67="N", KHO!H67,0),0),0),0)</f>
        <v>0</v>
      </c>
      <c r="F79" s="104">
        <f>IF(KHO!G67=$C$9,
IF(KHO!B67&gt;=NGAY1,
IF(KHO!B67&lt;=NGAY2,
IF(KHO!J67="X", KHO!H67,0),0),0),0)</f>
        <v>0</v>
      </c>
      <c r="G79" s="104">
        <f t="shared" si="1"/>
        <v>3</v>
      </c>
      <c r="H79" s="93"/>
      <c r="I79" s="39">
        <f t="shared" si="2"/>
        <v>0</v>
      </c>
    </row>
    <row r="80" spans="1:9">
      <c r="A80" s="94"/>
      <c r="B80" s="95"/>
      <c r="C80" s="94"/>
      <c r="D80" s="94" t="str">
        <f>IF(KHO!G69=$C$9,
IF(KHO!B69&gt;=NGAY1,
IF(KHO!B69&lt;=NGAY2, KHO!J69,""),""),"")</f>
        <v/>
      </c>
      <c r="E80" s="97">
        <f>SUM(E15:E79)</f>
        <v>8</v>
      </c>
      <c r="F80" s="97">
        <f>SUM(F15:F79)</f>
        <v>7</v>
      </c>
      <c r="G80" s="98"/>
      <c r="H80" s="99"/>
      <c r="I80" s="39">
        <v>1</v>
      </c>
    </row>
    <row r="81" spans="1:9">
      <c r="A81" s="95"/>
      <c r="B81" s="95"/>
      <c r="C81" s="94"/>
      <c r="D81" s="94" t="str">
        <f>IF(KHO!G70=$C$9,
IF(KHO!B70&gt;=NGAY1,
IF(KHO!B70&lt;=NGAY2, KHO!J70,""),""),"")</f>
        <v/>
      </c>
      <c r="E81" s="97"/>
      <c r="F81" s="97"/>
      <c r="G81" s="101">
        <f>G14+E80-F80</f>
        <v>3</v>
      </c>
      <c r="H81" s="99"/>
      <c r="I81" s="39">
        <v>1</v>
      </c>
    </row>
    <row r="83" spans="1:9">
      <c r="B83" s="28"/>
      <c r="C83" s="29"/>
      <c r="D83" s="28"/>
      <c r="F83" s="31"/>
      <c r="G83" s="31"/>
      <c r="H83" s="31"/>
    </row>
    <row r="84" spans="1:9">
      <c r="A84" s="32"/>
      <c r="B84" s="32"/>
      <c r="C84" s="32"/>
      <c r="D84" s="32"/>
      <c r="E84" s="32"/>
      <c r="F84" s="184">
        <f ca="1">NGAYBC</f>
        <v>43081</v>
      </c>
      <c r="G84" s="184"/>
      <c r="H84" s="184"/>
    </row>
    <row r="85" spans="1:9">
      <c r="A85" s="185" t="s">
        <v>76</v>
      </c>
      <c r="B85" s="185"/>
      <c r="C85" s="185"/>
      <c r="D85" s="185" t="s">
        <v>77</v>
      </c>
      <c r="E85" s="185"/>
      <c r="F85" s="185" t="s">
        <v>78</v>
      </c>
      <c r="G85" s="185"/>
      <c r="H85" s="185"/>
    </row>
    <row r="86" spans="1:9">
      <c r="A86" s="189" t="s">
        <v>79</v>
      </c>
      <c r="B86" s="190"/>
      <c r="C86" s="190"/>
      <c r="D86" s="189" t="s">
        <v>79</v>
      </c>
      <c r="E86" s="189"/>
      <c r="F86" s="189" t="s">
        <v>80</v>
      </c>
      <c r="G86" s="189"/>
      <c r="H86" s="189"/>
    </row>
    <row r="87" spans="1:9">
      <c r="A87" s="32"/>
      <c r="B87" s="32"/>
      <c r="C87" s="32"/>
      <c r="D87" s="33"/>
      <c r="E87" s="33"/>
      <c r="F87" s="33"/>
      <c r="G87" s="32"/>
      <c r="H87" s="32"/>
    </row>
    <row r="88" spans="1:9">
      <c r="A88" s="32"/>
      <c r="B88" s="32"/>
      <c r="C88" s="32"/>
      <c r="D88" s="33"/>
      <c r="E88" s="33"/>
      <c r="F88" s="33"/>
      <c r="G88" s="32"/>
      <c r="H88" s="68"/>
    </row>
    <row r="89" spans="1:9">
      <c r="A89" s="32"/>
      <c r="B89" s="32"/>
      <c r="C89" s="32"/>
      <c r="D89" s="33"/>
      <c r="E89" s="33"/>
      <c r="F89" s="33"/>
      <c r="G89" s="32"/>
      <c r="H89" s="69"/>
    </row>
    <row r="90" spans="1:9">
      <c r="A90" s="32"/>
      <c r="B90" s="32"/>
      <c r="C90" s="32"/>
      <c r="D90" s="32"/>
      <c r="E90" s="32"/>
      <c r="F90" s="32"/>
      <c r="G90" s="32"/>
      <c r="H90" s="70"/>
    </row>
    <row r="91" spans="1:9">
      <c r="A91" s="32"/>
      <c r="B91" s="32"/>
      <c r="C91" s="32"/>
      <c r="D91" s="32"/>
      <c r="E91" s="32"/>
      <c r="F91" s="32"/>
      <c r="G91" s="32"/>
      <c r="H91" s="32"/>
    </row>
    <row r="92" spans="1:9">
      <c r="A92" s="191" t="str">
        <f>KETOAN</f>
        <v>A-Tools Pro</v>
      </c>
      <c r="B92" s="192"/>
      <c r="C92" s="192"/>
      <c r="D92" s="193" t="str">
        <f>KETOANTRUONG</f>
        <v>Trần Thị Hà</v>
      </c>
      <c r="E92" s="193"/>
      <c r="F92" s="185" t="str">
        <f>GIAMDOC</f>
        <v>Nguyễn Duy Tuân</v>
      </c>
      <c r="G92" s="185"/>
      <c r="H92" s="185"/>
    </row>
    <row r="93" spans="1:9">
      <c r="A93" s="37"/>
      <c r="B93" s="38"/>
      <c r="C93" s="37"/>
      <c r="D93" s="39"/>
      <c r="E93" s="38"/>
      <c r="F93" s="40"/>
      <c r="G93" s="40"/>
      <c r="H93" s="40"/>
    </row>
  </sheetData>
  <autoFilter ref="I13:I81">
    <filterColumn colId="0">
      <filters>
        <filter val="1"/>
      </filters>
    </filterColumn>
  </autoFilter>
  <mergeCells count="21">
    <mergeCell ref="F84:H84"/>
    <mergeCell ref="E1:H1"/>
    <mergeCell ref="E2:H2"/>
    <mergeCell ref="E3:H3"/>
    <mergeCell ref="A5:H5"/>
    <mergeCell ref="B6:H6"/>
    <mergeCell ref="A7:H7"/>
    <mergeCell ref="A12:A13"/>
    <mergeCell ref="B12:C12"/>
    <mergeCell ref="D12:D13"/>
    <mergeCell ref="E12:G12"/>
    <mergeCell ref="H12:H13"/>
    <mergeCell ref="A92:C92"/>
    <mergeCell ref="D92:E92"/>
    <mergeCell ref="F92:H92"/>
    <mergeCell ref="A85:C85"/>
    <mergeCell ref="D85:E85"/>
    <mergeCell ref="F85:H85"/>
    <mergeCell ref="A86:C86"/>
    <mergeCell ref="D86:E86"/>
    <mergeCell ref="F86:H86"/>
  </mergeCells>
  <dataValidations count="3">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604 IY65604 SU65604 ACQ65604 AMM65604 AWI65604 BGE65604 BQA65604 BZW65604 CJS65604 CTO65604 DDK65604 DNG65604 DXC65604 EGY65604 EQU65604 FAQ65604 FKM65604 FUI65604 GEE65604 GOA65604 GXW65604 HHS65604 HRO65604 IBK65604 ILG65604 IVC65604 JEY65604 JOU65604 JYQ65604 KIM65604 KSI65604 LCE65604 LMA65604 LVW65604 MFS65604 MPO65604 MZK65604 NJG65604 NTC65604 OCY65604 OMU65604 OWQ65604 PGM65604 PQI65604 QAE65604 QKA65604 QTW65604 RDS65604 RNO65604 RXK65604 SHG65604 SRC65604 TAY65604 TKU65604 TUQ65604 UEM65604 UOI65604 UYE65604 VIA65604 VRW65604 WBS65604 WLO65604 WVK65604 C131140 IY131140 SU131140 ACQ131140 AMM131140 AWI131140 BGE131140 BQA131140 BZW131140 CJS131140 CTO131140 DDK131140 DNG131140 DXC131140 EGY131140 EQU131140 FAQ131140 FKM131140 FUI131140 GEE131140 GOA131140 GXW131140 HHS131140 HRO131140 IBK131140 ILG131140 IVC131140 JEY131140 JOU131140 JYQ131140 KIM131140 KSI131140 LCE131140 LMA131140 LVW131140 MFS131140 MPO131140 MZK131140 NJG131140 NTC131140 OCY131140 OMU131140 OWQ131140 PGM131140 PQI131140 QAE131140 QKA131140 QTW131140 RDS131140 RNO131140 RXK131140 SHG131140 SRC131140 TAY131140 TKU131140 TUQ131140 UEM131140 UOI131140 UYE131140 VIA131140 VRW131140 WBS131140 WLO131140 WVK131140 C196676 IY196676 SU196676 ACQ196676 AMM196676 AWI196676 BGE196676 BQA196676 BZW196676 CJS196676 CTO196676 DDK196676 DNG196676 DXC196676 EGY196676 EQU196676 FAQ196676 FKM196676 FUI196676 GEE196676 GOA196676 GXW196676 HHS196676 HRO196676 IBK196676 ILG196676 IVC196676 JEY196676 JOU196676 JYQ196676 KIM196676 KSI196676 LCE196676 LMA196676 LVW196676 MFS196676 MPO196676 MZK196676 NJG196676 NTC196676 OCY196676 OMU196676 OWQ196676 PGM196676 PQI196676 QAE196676 QKA196676 QTW196676 RDS196676 RNO196676 RXK196676 SHG196676 SRC196676 TAY196676 TKU196676 TUQ196676 UEM196676 UOI196676 UYE196676 VIA196676 VRW196676 WBS196676 WLO196676 WVK196676 C262212 IY262212 SU262212 ACQ262212 AMM262212 AWI262212 BGE262212 BQA262212 BZW262212 CJS262212 CTO262212 DDK262212 DNG262212 DXC262212 EGY262212 EQU262212 FAQ262212 FKM262212 FUI262212 GEE262212 GOA262212 GXW262212 HHS262212 HRO262212 IBK262212 ILG262212 IVC262212 JEY262212 JOU262212 JYQ262212 KIM262212 KSI262212 LCE262212 LMA262212 LVW262212 MFS262212 MPO262212 MZK262212 NJG262212 NTC262212 OCY262212 OMU262212 OWQ262212 PGM262212 PQI262212 QAE262212 QKA262212 QTW262212 RDS262212 RNO262212 RXK262212 SHG262212 SRC262212 TAY262212 TKU262212 TUQ262212 UEM262212 UOI262212 UYE262212 VIA262212 VRW262212 WBS262212 WLO262212 WVK262212 C327748 IY327748 SU327748 ACQ327748 AMM327748 AWI327748 BGE327748 BQA327748 BZW327748 CJS327748 CTO327748 DDK327748 DNG327748 DXC327748 EGY327748 EQU327748 FAQ327748 FKM327748 FUI327748 GEE327748 GOA327748 GXW327748 HHS327748 HRO327748 IBK327748 ILG327748 IVC327748 JEY327748 JOU327748 JYQ327748 KIM327748 KSI327748 LCE327748 LMA327748 LVW327748 MFS327748 MPO327748 MZK327748 NJG327748 NTC327748 OCY327748 OMU327748 OWQ327748 PGM327748 PQI327748 QAE327748 QKA327748 QTW327748 RDS327748 RNO327748 RXK327748 SHG327748 SRC327748 TAY327748 TKU327748 TUQ327748 UEM327748 UOI327748 UYE327748 VIA327748 VRW327748 WBS327748 WLO327748 WVK327748 C393284 IY393284 SU393284 ACQ393284 AMM393284 AWI393284 BGE393284 BQA393284 BZW393284 CJS393284 CTO393284 DDK393284 DNG393284 DXC393284 EGY393284 EQU393284 FAQ393284 FKM393284 FUI393284 GEE393284 GOA393284 GXW393284 HHS393284 HRO393284 IBK393284 ILG393284 IVC393284 JEY393284 JOU393284 JYQ393284 KIM393284 KSI393284 LCE393284 LMA393284 LVW393284 MFS393284 MPO393284 MZK393284 NJG393284 NTC393284 OCY393284 OMU393284 OWQ393284 PGM393284 PQI393284 QAE393284 QKA393284 QTW393284 RDS393284 RNO393284 RXK393284 SHG393284 SRC393284 TAY393284 TKU393284 TUQ393284 UEM393284 UOI393284 UYE393284 VIA393284 VRW393284 WBS393284 WLO393284 WVK393284 C458820 IY458820 SU458820 ACQ458820 AMM458820 AWI458820 BGE458820 BQA458820 BZW458820 CJS458820 CTO458820 DDK458820 DNG458820 DXC458820 EGY458820 EQU458820 FAQ458820 FKM458820 FUI458820 GEE458820 GOA458820 GXW458820 HHS458820 HRO458820 IBK458820 ILG458820 IVC458820 JEY458820 JOU458820 JYQ458820 KIM458820 KSI458820 LCE458820 LMA458820 LVW458820 MFS458820 MPO458820 MZK458820 NJG458820 NTC458820 OCY458820 OMU458820 OWQ458820 PGM458820 PQI458820 QAE458820 QKA458820 QTW458820 RDS458820 RNO458820 RXK458820 SHG458820 SRC458820 TAY458820 TKU458820 TUQ458820 UEM458820 UOI458820 UYE458820 VIA458820 VRW458820 WBS458820 WLO458820 WVK458820 C524356 IY524356 SU524356 ACQ524356 AMM524356 AWI524356 BGE524356 BQA524356 BZW524356 CJS524356 CTO524356 DDK524356 DNG524356 DXC524356 EGY524356 EQU524356 FAQ524356 FKM524356 FUI524356 GEE524356 GOA524356 GXW524356 HHS524356 HRO524356 IBK524356 ILG524356 IVC524356 JEY524356 JOU524356 JYQ524356 KIM524356 KSI524356 LCE524356 LMA524356 LVW524356 MFS524356 MPO524356 MZK524356 NJG524356 NTC524356 OCY524356 OMU524356 OWQ524356 PGM524356 PQI524356 QAE524356 QKA524356 QTW524356 RDS524356 RNO524356 RXK524356 SHG524356 SRC524356 TAY524356 TKU524356 TUQ524356 UEM524356 UOI524356 UYE524356 VIA524356 VRW524356 WBS524356 WLO524356 WVK524356 C589892 IY589892 SU589892 ACQ589892 AMM589892 AWI589892 BGE589892 BQA589892 BZW589892 CJS589892 CTO589892 DDK589892 DNG589892 DXC589892 EGY589892 EQU589892 FAQ589892 FKM589892 FUI589892 GEE589892 GOA589892 GXW589892 HHS589892 HRO589892 IBK589892 ILG589892 IVC589892 JEY589892 JOU589892 JYQ589892 KIM589892 KSI589892 LCE589892 LMA589892 LVW589892 MFS589892 MPO589892 MZK589892 NJG589892 NTC589892 OCY589892 OMU589892 OWQ589892 PGM589892 PQI589892 QAE589892 QKA589892 QTW589892 RDS589892 RNO589892 RXK589892 SHG589892 SRC589892 TAY589892 TKU589892 TUQ589892 UEM589892 UOI589892 UYE589892 VIA589892 VRW589892 WBS589892 WLO589892 WVK589892 C655428 IY655428 SU655428 ACQ655428 AMM655428 AWI655428 BGE655428 BQA655428 BZW655428 CJS655428 CTO655428 DDK655428 DNG655428 DXC655428 EGY655428 EQU655428 FAQ655428 FKM655428 FUI655428 GEE655428 GOA655428 GXW655428 HHS655428 HRO655428 IBK655428 ILG655428 IVC655428 JEY655428 JOU655428 JYQ655428 KIM655428 KSI655428 LCE655428 LMA655428 LVW655428 MFS655428 MPO655428 MZK655428 NJG655428 NTC655428 OCY655428 OMU655428 OWQ655428 PGM655428 PQI655428 QAE655428 QKA655428 QTW655428 RDS655428 RNO655428 RXK655428 SHG655428 SRC655428 TAY655428 TKU655428 TUQ655428 UEM655428 UOI655428 UYE655428 VIA655428 VRW655428 WBS655428 WLO655428 WVK655428 C720964 IY720964 SU720964 ACQ720964 AMM720964 AWI720964 BGE720964 BQA720964 BZW720964 CJS720964 CTO720964 DDK720964 DNG720964 DXC720964 EGY720964 EQU720964 FAQ720964 FKM720964 FUI720964 GEE720964 GOA720964 GXW720964 HHS720964 HRO720964 IBK720964 ILG720964 IVC720964 JEY720964 JOU720964 JYQ720964 KIM720964 KSI720964 LCE720964 LMA720964 LVW720964 MFS720964 MPO720964 MZK720964 NJG720964 NTC720964 OCY720964 OMU720964 OWQ720964 PGM720964 PQI720964 QAE720964 QKA720964 QTW720964 RDS720964 RNO720964 RXK720964 SHG720964 SRC720964 TAY720964 TKU720964 TUQ720964 UEM720964 UOI720964 UYE720964 VIA720964 VRW720964 WBS720964 WLO720964 WVK720964 C786500 IY786500 SU786500 ACQ786500 AMM786500 AWI786500 BGE786500 BQA786500 BZW786500 CJS786500 CTO786500 DDK786500 DNG786500 DXC786500 EGY786500 EQU786500 FAQ786500 FKM786500 FUI786500 GEE786500 GOA786500 GXW786500 HHS786500 HRO786500 IBK786500 ILG786500 IVC786500 JEY786500 JOU786500 JYQ786500 KIM786500 KSI786500 LCE786500 LMA786500 LVW786500 MFS786500 MPO786500 MZK786500 NJG786500 NTC786500 OCY786500 OMU786500 OWQ786500 PGM786500 PQI786500 QAE786500 QKA786500 QTW786500 RDS786500 RNO786500 RXK786500 SHG786500 SRC786500 TAY786500 TKU786500 TUQ786500 UEM786500 UOI786500 UYE786500 VIA786500 VRW786500 WBS786500 WLO786500 WVK786500 C852036 IY852036 SU852036 ACQ852036 AMM852036 AWI852036 BGE852036 BQA852036 BZW852036 CJS852036 CTO852036 DDK852036 DNG852036 DXC852036 EGY852036 EQU852036 FAQ852036 FKM852036 FUI852036 GEE852036 GOA852036 GXW852036 HHS852036 HRO852036 IBK852036 ILG852036 IVC852036 JEY852036 JOU852036 JYQ852036 KIM852036 KSI852036 LCE852036 LMA852036 LVW852036 MFS852036 MPO852036 MZK852036 NJG852036 NTC852036 OCY852036 OMU852036 OWQ852036 PGM852036 PQI852036 QAE852036 QKA852036 QTW852036 RDS852036 RNO852036 RXK852036 SHG852036 SRC852036 TAY852036 TKU852036 TUQ852036 UEM852036 UOI852036 UYE852036 VIA852036 VRW852036 WBS852036 WLO852036 WVK852036 C917572 IY917572 SU917572 ACQ917572 AMM917572 AWI917572 BGE917572 BQA917572 BZW917572 CJS917572 CTO917572 DDK917572 DNG917572 DXC917572 EGY917572 EQU917572 FAQ917572 FKM917572 FUI917572 GEE917572 GOA917572 GXW917572 HHS917572 HRO917572 IBK917572 ILG917572 IVC917572 JEY917572 JOU917572 JYQ917572 KIM917572 KSI917572 LCE917572 LMA917572 LVW917572 MFS917572 MPO917572 MZK917572 NJG917572 NTC917572 OCY917572 OMU917572 OWQ917572 PGM917572 PQI917572 QAE917572 QKA917572 QTW917572 RDS917572 RNO917572 RXK917572 SHG917572 SRC917572 TAY917572 TKU917572 TUQ917572 UEM917572 UOI917572 UYE917572 VIA917572 VRW917572 WBS917572 WLO917572 WVK917572 C983108 IY983108 SU983108 ACQ983108 AMM983108 AWI983108 BGE983108 BQA983108 BZW983108 CJS983108 CTO983108 DDK983108 DNG983108 DXC983108 EGY983108 EQU983108 FAQ983108 FKM983108 FUI983108 GEE983108 GOA983108 GXW983108 HHS983108 HRO983108 IBK983108 ILG983108 IVC983108 JEY983108 JOU983108 JYQ983108 KIM983108 KSI983108 LCE983108 LMA983108 LVW983108 MFS983108 MPO983108 MZK983108 NJG983108 NTC983108 OCY983108 OMU983108 OWQ983108 PGM983108 PQI983108 QAE983108 QKA983108 QTW983108 RDS983108 RNO983108 RXK983108 SHG983108 SRC983108 TAY983108 TKU983108 TUQ983108 UEM983108 UOI983108 UYE983108 VIA983108 VRW983108 WBS983108 WLO983108 WVK983108">
      <formula1>MAKHO</formula1>
    </dataValidation>
    <dataValidation type="list" allowBlank="1" showInputMessage="1" showErrorMessage="1" sqref="WVK98310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605 IY65605 SU65605 ACQ65605 AMM65605 AWI65605 BGE65605 BQA65605 BZW65605 CJS65605 CTO65605 DDK65605 DNG65605 DXC65605 EGY65605 EQU65605 FAQ65605 FKM65605 FUI65605 GEE65605 GOA65605 GXW65605 HHS65605 HRO65605 IBK65605 ILG65605 IVC65605 JEY65605 JOU65605 JYQ65605 KIM65605 KSI65605 LCE65605 LMA65605 LVW65605 MFS65605 MPO65605 MZK65605 NJG65605 NTC65605 OCY65605 OMU65605 OWQ65605 PGM65605 PQI65605 QAE65605 QKA65605 QTW65605 RDS65605 RNO65605 RXK65605 SHG65605 SRC65605 TAY65605 TKU65605 TUQ65605 UEM65605 UOI65605 UYE65605 VIA65605 VRW65605 WBS65605 WLO65605 WVK65605 C131141 IY131141 SU131141 ACQ131141 AMM131141 AWI131141 BGE131141 BQA131141 BZW131141 CJS131141 CTO131141 DDK131141 DNG131141 DXC131141 EGY131141 EQU131141 FAQ131141 FKM131141 FUI131141 GEE131141 GOA131141 GXW131141 HHS131141 HRO131141 IBK131141 ILG131141 IVC131141 JEY131141 JOU131141 JYQ131141 KIM131141 KSI131141 LCE131141 LMA131141 LVW131141 MFS131141 MPO131141 MZK131141 NJG131141 NTC131141 OCY131141 OMU131141 OWQ131141 PGM131141 PQI131141 QAE131141 QKA131141 QTW131141 RDS131141 RNO131141 RXK131141 SHG131141 SRC131141 TAY131141 TKU131141 TUQ131141 UEM131141 UOI131141 UYE131141 VIA131141 VRW131141 WBS131141 WLO131141 WVK131141 C196677 IY196677 SU196677 ACQ196677 AMM196677 AWI196677 BGE196677 BQA196677 BZW196677 CJS196677 CTO196677 DDK196677 DNG196677 DXC196677 EGY196677 EQU196677 FAQ196677 FKM196677 FUI196677 GEE196677 GOA196677 GXW196677 HHS196677 HRO196677 IBK196677 ILG196677 IVC196677 JEY196677 JOU196677 JYQ196677 KIM196677 KSI196677 LCE196677 LMA196677 LVW196677 MFS196677 MPO196677 MZK196677 NJG196677 NTC196677 OCY196677 OMU196677 OWQ196677 PGM196677 PQI196677 QAE196677 QKA196677 QTW196677 RDS196677 RNO196677 RXK196677 SHG196677 SRC196677 TAY196677 TKU196677 TUQ196677 UEM196677 UOI196677 UYE196677 VIA196677 VRW196677 WBS196677 WLO196677 WVK196677 C262213 IY262213 SU262213 ACQ262213 AMM262213 AWI262213 BGE262213 BQA262213 BZW262213 CJS262213 CTO262213 DDK262213 DNG262213 DXC262213 EGY262213 EQU262213 FAQ262213 FKM262213 FUI262213 GEE262213 GOA262213 GXW262213 HHS262213 HRO262213 IBK262213 ILG262213 IVC262213 JEY262213 JOU262213 JYQ262213 KIM262213 KSI262213 LCE262213 LMA262213 LVW262213 MFS262213 MPO262213 MZK262213 NJG262213 NTC262213 OCY262213 OMU262213 OWQ262213 PGM262213 PQI262213 QAE262213 QKA262213 QTW262213 RDS262213 RNO262213 RXK262213 SHG262213 SRC262213 TAY262213 TKU262213 TUQ262213 UEM262213 UOI262213 UYE262213 VIA262213 VRW262213 WBS262213 WLO262213 WVK262213 C327749 IY327749 SU327749 ACQ327749 AMM327749 AWI327749 BGE327749 BQA327749 BZW327749 CJS327749 CTO327749 DDK327749 DNG327749 DXC327749 EGY327749 EQU327749 FAQ327749 FKM327749 FUI327749 GEE327749 GOA327749 GXW327749 HHS327749 HRO327749 IBK327749 ILG327749 IVC327749 JEY327749 JOU327749 JYQ327749 KIM327749 KSI327749 LCE327749 LMA327749 LVW327749 MFS327749 MPO327749 MZK327749 NJG327749 NTC327749 OCY327749 OMU327749 OWQ327749 PGM327749 PQI327749 QAE327749 QKA327749 QTW327749 RDS327749 RNO327749 RXK327749 SHG327749 SRC327749 TAY327749 TKU327749 TUQ327749 UEM327749 UOI327749 UYE327749 VIA327749 VRW327749 WBS327749 WLO327749 WVK327749 C393285 IY393285 SU393285 ACQ393285 AMM393285 AWI393285 BGE393285 BQA393285 BZW393285 CJS393285 CTO393285 DDK393285 DNG393285 DXC393285 EGY393285 EQU393285 FAQ393285 FKM393285 FUI393285 GEE393285 GOA393285 GXW393285 HHS393285 HRO393285 IBK393285 ILG393285 IVC393285 JEY393285 JOU393285 JYQ393285 KIM393285 KSI393285 LCE393285 LMA393285 LVW393285 MFS393285 MPO393285 MZK393285 NJG393285 NTC393285 OCY393285 OMU393285 OWQ393285 PGM393285 PQI393285 QAE393285 QKA393285 QTW393285 RDS393285 RNO393285 RXK393285 SHG393285 SRC393285 TAY393285 TKU393285 TUQ393285 UEM393285 UOI393285 UYE393285 VIA393285 VRW393285 WBS393285 WLO393285 WVK393285 C458821 IY458821 SU458821 ACQ458821 AMM458821 AWI458821 BGE458821 BQA458821 BZW458821 CJS458821 CTO458821 DDK458821 DNG458821 DXC458821 EGY458821 EQU458821 FAQ458821 FKM458821 FUI458821 GEE458821 GOA458821 GXW458821 HHS458821 HRO458821 IBK458821 ILG458821 IVC458821 JEY458821 JOU458821 JYQ458821 KIM458821 KSI458821 LCE458821 LMA458821 LVW458821 MFS458821 MPO458821 MZK458821 NJG458821 NTC458821 OCY458821 OMU458821 OWQ458821 PGM458821 PQI458821 QAE458821 QKA458821 QTW458821 RDS458821 RNO458821 RXK458821 SHG458821 SRC458821 TAY458821 TKU458821 TUQ458821 UEM458821 UOI458821 UYE458821 VIA458821 VRW458821 WBS458821 WLO458821 WVK458821 C524357 IY524357 SU524357 ACQ524357 AMM524357 AWI524357 BGE524357 BQA524357 BZW524357 CJS524357 CTO524357 DDK524357 DNG524357 DXC524357 EGY524357 EQU524357 FAQ524357 FKM524357 FUI524357 GEE524357 GOA524357 GXW524357 HHS524357 HRO524357 IBK524357 ILG524357 IVC524357 JEY524357 JOU524357 JYQ524357 KIM524357 KSI524357 LCE524357 LMA524357 LVW524357 MFS524357 MPO524357 MZK524357 NJG524357 NTC524357 OCY524357 OMU524357 OWQ524357 PGM524357 PQI524357 QAE524357 QKA524357 QTW524357 RDS524357 RNO524357 RXK524357 SHG524357 SRC524357 TAY524357 TKU524357 TUQ524357 UEM524357 UOI524357 UYE524357 VIA524357 VRW524357 WBS524357 WLO524357 WVK524357 C589893 IY589893 SU589893 ACQ589893 AMM589893 AWI589893 BGE589893 BQA589893 BZW589893 CJS589893 CTO589893 DDK589893 DNG589893 DXC589893 EGY589893 EQU589893 FAQ589893 FKM589893 FUI589893 GEE589893 GOA589893 GXW589893 HHS589893 HRO589893 IBK589893 ILG589893 IVC589893 JEY589893 JOU589893 JYQ589893 KIM589893 KSI589893 LCE589893 LMA589893 LVW589893 MFS589893 MPO589893 MZK589893 NJG589893 NTC589893 OCY589893 OMU589893 OWQ589893 PGM589893 PQI589893 QAE589893 QKA589893 QTW589893 RDS589893 RNO589893 RXK589893 SHG589893 SRC589893 TAY589893 TKU589893 TUQ589893 UEM589893 UOI589893 UYE589893 VIA589893 VRW589893 WBS589893 WLO589893 WVK589893 C655429 IY655429 SU655429 ACQ655429 AMM655429 AWI655429 BGE655429 BQA655429 BZW655429 CJS655429 CTO655429 DDK655429 DNG655429 DXC655429 EGY655429 EQU655429 FAQ655429 FKM655429 FUI655429 GEE655429 GOA655429 GXW655429 HHS655429 HRO655429 IBK655429 ILG655429 IVC655429 JEY655429 JOU655429 JYQ655429 KIM655429 KSI655429 LCE655429 LMA655429 LVW655429 MFS655429 MPO655429 MZK655429 NJG655429 NTC655429 OCY655429 OMU655429 OWQ655429 PGM655429 PQI655429 QAE655429 QKA655429 QTW655429 RDS655429 RNO655429 RXK655429 SHG655429 SRC655429 TAY655429 TKU655429 TUQ655429 UEM655429 UOI655429 UYE655429 VIA655429 VRW655429 WBS655429 WLO655429 WVK655429 C720965 IY720965 SU720965 ACQ720965 AMM720965 AWI720965 BGE720965 BQA720965 BZW720965 CJS720965 CTO720965 DDK720965 DNG720965 DXC720965 EGY720965 EQU720965 FAQ720965 FKM720965 FUI720965 GEE720965 GOA720965 GXW720965 HHS720965 HRO720965 IBK720965 ILG720965 IVC720965 JEY720965 JOU720965 JYQ720965 KIM720965 KSI720965 LCE720965 LMA720965 LVW720965 MFS720965 MPO720965 MZK720965 NJG720965 NTC720965 OCY720965 OMU720965 OWQ720965 PGM720965 PQI720965 QAE720965 QKA720965 QTW720965 RDS720965 RNO720965 RXK720965 SHG720965 SRC720965 TAY720965 TKU720965 TUQ720965 UEM720965 UOI720965 UYE720965 VIA720965 VRW720965 WBS720965 WLO720965 WVK720965 C786501 IY786501 SU786501 ACQ786501 AMM786501 AWI786501 BGE786501 BQA786501 BZW786501 CJS786501 CTO786501 DDK786501 DNG786501 DXC786501 EGY786501 EQU786501 FAQ786501 FKM786501 FUI786501 GEE786501 GOA786501 GXW786501 HHS786501 HRO786501 IBK786501 ILG786501 IVC786501 JEY786501 JOU786501 JYQ786501 KIM786501 KSI786501 LCE786501 LMA786501 LVW786501 MFS786501 MPO786501 MZK786501 NJG786501 NTC786501 OCY786501 OMU786501 OWQ786501 PGM786501 PQI786501 QAE786501 QKA786501 QTW786501 RDS786501 RNO786501 RXK786501 SHG786501 SRC786501 TAY786501 TKU786501 TUQ786501 UEM786501 UOI786501 UYE786501 VIA786501 VRW786501 WBS786501 WLO786501 WVK786501 C852037 IY852037 SU852037 ACQ852037 AMM852037 AWI852037 BGE852037 BQA852037 BZW852037 CJS852037 CTO852037 DDK852037 DNG852037 DXC852037 EGY852037 EQU852037 FAQ852037 FKM852037 FUI852037 GEE852037 GOA852037 GXW852037 HHS852037 HRO852037 IBK852037 ILG852037 IVC852037 JEY852037 JOU852037 JYQ852037 KIM852037 KSI852037 LCE852037 LMA852037 LVW852037 MFS852037 MPO852037 MZK852037 NJG852037 NTC852037 OCY852037 OMU852037 OWQ852037 PGM852037 PQI852037 QAE852037 QKA852037 QTW852037 RDS852037 RNO852037 RXK852037 SHG852037 SRC852037 TAY852037 TKU852037 TUQ852037 UEM852037 UOI852037 UYE852037 VIA852037 VRW852037 WBS852037 WLO852037 WVK852037 C917573 IY917573 SU917573 ACQ917573 AMM917573 AWI917573 BGE917573 BQA917573 BZW917573 CJS917573 CTO917573 DDK917573 DNG917573 DXC917573 EGY917573 EQU917573 FAQ917573 FKM917573 FUI917573 GEE917573 GOA917573 GXW917573 HHS917573 HRO917573 IBK917573 ILG917573 IVC917573 JEY917573 JOU917573 JYQ917573 KIM917573 KSI917573 LCE917573 LMA917573 LVW917573 MFS917573 MPO917573 MZK917573 NJG917573 NTC917573 OCY917573 OMU917573 OWQ917573 PGM917573 PQI917573 QAE917573 QKA917573 QTW917573 RDS917573 RNO917573 RXK917573 SHG917573 SRC917573 TAY917573 TKU917573 TUQ917573 UEM917573 UOI917573 UYE917573 VIA917573 VRW917573 WBS917573 WLO917573 WVK917573 C983109 IY983109 SU983109 ACQ983109 AMM983109 AWI983109 BGE983109 BQA983109 BZW983109 CJS983109 CTO983109 DDK983109 DNG983109 DXC983109 EGY983109 EQU983109 FAQ983109 FKM983109 FUI983109 GEE983109 GOA983109 GXW983109 HHS983109 HRO983109 IBK983109 ILG983109 IVC983109 JEY983109 JOU983109 JYQ983109 KIM983109 KSI983109 LCE983109 LMA983109 LVW983109 MFS983109 MPO983109 MZK983109 NJG983109 NTC983109 OCY983109 OMU983109 OWQ983109 PGM983109 PQI983109 QAE983109 QKA983109 QTW983109 RDS983109 RNO983109 RXK983109 SHG983109 SRC983109 TAY983109 TKU983109 TUQ983109 UEM983109 UOI983109 UYE983109 VIA983109 VRW983109 WBS983109 WLO983109">
      <formula1>MAVLSPHH</formula1>
    </dataValidation>
    <dataValidation type="list" allowBlank="1" showInputMessage="1" showErrorMessage="1" sqref="C9">
      <formula1>MA_VLSPHH</formula1>
    </dataValidation>
  </dataValidations>
  <hyperlinks>
    <hyperlink ref="A92:C92" r:id="rId1" display="A-Tools Pro"/>
  </hyperlinks>
  <printOptions horizontalCentered="1"/>
  <pageMargins left="0.25" right="0.25" top="1" bottom="1" header="0.5" footer="0.5"/>
  <pageSetup paperSize="9" orientation="portrait" r:id="rId2"/>
  <headerFooter alignWithMargins="0"/>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1"/>
  <dimension ref="A1:H36"/>
  <sheetViews>
    <sheetView showGridLines="0" zoomScaleNormal="100" workbookViewId="0">
      <selection activeCell="F17" sqref="F17"/>
    </sheetView>
  </sheetViews>
  <sheetFormatPr defaultRowHeight="15"/>
  <cols>
    <col min="1" max="1" width="5.83203125" style="9" customWidth="1"/>
    <col min="2" max="2" width="11.33203125" style="9" customWidth="1"/>
    <col min="3" max="3" width="13.33203125" style="9" customWidth="1"/>
    <col min="4" max="4" width="38.1640625" style="9" customWidth="1"/>
    <col min="5" max="5" width="12.83203125" style="30" customWidth="1"/>
    <col min="6" max="6" width="14.33203125" style="30" bestFit="1" customWidth="1"/>
    <col min="7" max="7" width="13.33203125" style="30" customWidth="1"/>
    <col min="8" max="8" width="14" style="9" customWidth="1"/>
    <col min="9" max="256" width="9.33203125" style="39"/>
    <col min="257" max="257" width="5.83203125" style="39" customWidth="1"/>
    <col min="258" max="258" width="11.33203125" style="39" customWidth="1"/>
    <col min="259" max="259" width="13.33203125" style="39" customWidth="1"/>
    <col min="260" max="260" width="38.1640625" style="39" customWidth="1"/>
    <col min="261" max="261" width="12.83203125" style="39" customWidth="1"/>
    <col min="262" max="262" width="14.33203125" style="39" bestFit="1" customWidth="1"/>
    <col min="263" max="263" width="13.33203125" style="39" customWidth="1"/>
    <col min="264" max="264" width="14" style="39" customWidth="1"/>
    <col min="265" max="512" width="9.33203125" style="39"/>
    <col min="513" max="513" width="5.83203125" style="39" customWidth="1"/>
    <col min="514" max="514" width="11.33203125" style="39" customWidth="1"/>
    <col min="515" max="515" width="13.33203125" style="39" customWidth="1"/>
    <col min="516" max="516" width="38.1640625" style="39" customWidth="1"/>
    <col min="517" max="517" width="12.83203125" style="39" customWidth="1"/>
    <col min="518" max="518" width="14.33203125" style="39" bestFit="1" customWidth="1"/>
    <col min="519" max="519" width="13.33203125" style="39" customWidth="1"/>
    <col min="520" max="520" width="14" style="39" customWidth="1"/>
    <col min="521" max="768" width="9.33203125" style="39"/>
    <col min="769" max="769" width="5.83203125" style="39" customWidth="1"/>
    <col min="770" max="770" width="11.33203125" style="39" customWidth="1"/>
    <col min="771" max="771" width="13.33203125" style="39" customWidth="1"/>
    <col min="772" max="772" width="38.1640625" style="39" customWidth="1"/>
    <col min="773" max="773" width="12.83203125" style="39" customWidth="1"/>
    <col min="774" max="774" width="14.33203125" style="39" bestFit="1" customWidth="1"/>
    <col min="775" max="775" width="13.33203125" style="39" customWidth="1"/>
    <col min="776" max="776" width="14" style="39" customWidth="1"/>
    <col min="777" max="1024" width="9.33203125" style="39"/>
    <col min="1025" max="1025" width="5.83203125" style="39" customWidth="1"/>
    <col min="1026" max="1026" width="11.33203125" style="39" customWidth="1"/>
    <col min="1027" max="1027" width="13.33203125" style="39" customWidth="1"/>
    <col min="1028" max="1028" width="38.1640625" style="39" customWidth="1"/>
    <col min="1029" max="1029" width="12.83203125" style="39" customWidth="1"/>
    <col min="1030" max="1030" width="14.33203125" style="39" bestFit="1" customWidth="1"/>
    <col min="1031" max="1031" width="13.33203125" style="39" customWidth="1"/>
    <col min="1032" max="1032" width="14" style="39" customWidth="1"/>
    <col min="1033" max="1280" width="9.33203125" style="39"/>
    <col min="1281" max="1281" width="5.83203125" style="39" customWidth="1"/>
    <col min="1282" max="1282" width="11.33203125" style="39" customWidth="1"/>
    <col min="1283" max="1283" width="13.33203125" style="39" customWidth="1"/>
    <col min="1284" max="1284" width="38.1640625" style="39" customWidth="1"/>
    <col min="1285" max="1285" width="12.83203125" style="39" customWidth="1"/>
    <col min="1286" max="1286" width="14.33203125" style="39" bestFit="1" customWidth="1"/>
    <col min="1287" max="1287" width="13.33203125" style="39" customWidth="1"/>
    <col min="1288" max="1288" width="14" style="39" customWidth="1"/>
    <col min="1289" max="1536" width="9.33203125" style="39"/>
    <col min="1537" max="1537" width="5.83203125" style="39" customWidth="1"/>
    <col min="1538" max="1538" width="11.33203125" style="39" customWidth="1"/>
    <col min="1539" max="1539" width="13.33203125" style="39" customWidth="1"/>
    <col min="1540" max="1540" width="38.1640625" style="39" customWidth="1"/>
    <col min="1541" max="1541" width="12.83203125" style="39" customWidth="1"/>
    <col min="1542" max="1542" width="14.33203125" style="39" bestFit="1" customWidth="1"/>
    <col min="1543" max="1543" width="13.33203125" style="39" customWidth="1"/>
    <col min="1544" max="1544" width="14" style="39" customWidth="1"/>
    <col min="1545" max="1792" width="9.33203125" style="39"/>
    <col min="1793" max="1793" width="5.83203125" style="39" customWidth="1"/>
    <col min="1794" max="1794" width="11.33203125" style="39" customWidth="1"/>
    <col min="1795" max="1795" width="13.33203125" style="39" customWidth="1"/>
    <col min="1796" max="1796" width="38.1640625" style="39" customWidth="1"/>
    <col min="1797" max="1797" width="12.83203125" style="39" customWidth="1"/>
    <col min="1798" max="1798" width="14.33203125" style="39" bestFit="1" customWidth="1"/>
    <col min="1799" max="1799" width="13.33203125" style="39" customWidth="1"/>
    <col min="1800" max="1800" width="14" style="39" customWidth="1"/>
    <col min="1801" max="2048" width="9.33203125" style="39"/>
    <col min="2049" max="2049" width="5.83203125" style="39" customWidth="1"/>
    <col min="2050" max="2050" width="11.33203125" style="39" customWidth="1"/>
    <col min="2051" max="2051" width="13.33203125" style="39" customWidth="1"/>
    <col min="2052" max="2052" width="38.1640625" style="39" customWidth="1"/>
    <col min="2053" max="2053" width="12.83203125" style="39" customWidth="1"/>
    <col min="2054" max="2054" width="14.33203125" style="39" bestFit="1" customWidth="1"/>
    <col min="2055" max="2055" width="13.33203125" style="39" customWidth="1"/>
    <col min="2056" max="2056" width="14" style="39" customWidth="1"/>
    <col min="2057" max="2304" width="9.33203125" style="39"/>
    <col min="2305" max="2305" width="5.83203125" style="39" customWidth="1"/>
    <col min="2306" max="2306" width="11.33203125" style="39" customWidth="1"/>
    <col min="2307" max="2307" width="13.33203125" style="39" customWidth="1"/>
    <col min="2308" max="2308" width="38.1640625" style="39" customWidth="1"/>
    <col min="2309" max="2309" width="12.83203125" style="39" customWidth="1"/>
    <col min="2310" max="2310" width="14.33203125" style="39" bestFit="1" customWidth="1"/>
    <col min="2311" max="2311" width="13.33203125" style="39" customWidth="1"/>
    <col min="2312" max="2312" width="14" style="39" customWidth="1"/>
    <col min="2313" max="2560" width="9.33203125" style="39"/>
    <col min="2561" max="2561" width="5.83203125" style="39" customWidth="1"/>
    <col min="2562" max="2562" width="11.33203125" style="39" customWidth="1"/>
    <col min="2563" max="2563" width="13.33203125" style="39" customWidth="1"/>
    <col min="2564" max="2564" width="38.1640625" style="39" customWidth="1"/>
    <col min="2565" max="2565" width="12.83203125" style="39" customWidth="1"/>
    <col min="2566" max="2566" width="14.33203125" style="39" bestFit="1" customWidth="1"/>
    <col min="2567" max="2567" width="13.33203125" style="39" customWidth="1"/>
    <col min="2568" max="2568" width="14" style="39" customWidth="1"/>
    <col min="2569" max="2816" width="9.33203125" style="39"/>
    <col min="2817" max="2817" width="5.83203125" style="39" customWidth="1"/>
    <col min="2818" max="2818" width="11.33203125" style="39" customWidth="1"/>
    <col min="2819" max="2819" width="13.33203125" style="39" customWidth="1"/>
    <col min="2820" max="2820" width="38.1640625" style="39" customWidth="1"/>
    <col min="2821" max="2821" width="12.83203125" style="39" customWidth="1"/>
    <col min="2822" max="2822" width="14.33203125" style="39" bestFit="1" customWidth="1"/>
    <col min="2823" max="2823" width="13.33203125" style="39" customWidth="1"/>
    <col min="2824" max="2824" width="14" style="39" customWidth="1"/>
    <col min="2825" max="3072" width="9.33203125" style="39"/>
    <col min="3073" max="3073" width="5.83203125" style="39" customWidth="1"/>
    <col min="3074" max="3074" width="11.33203125" style="39" customWidth="1"/>
    <col min="3075" max="3075" width="13.33203125" style="39" customWidth="1"/>
    <col min="3076" max="3076" width="38.1640625" style="39" customWidth="1"/>
    <col min="3077" max="3077" width="12.83203125" style="39" customWidth="1"/>
    <col min="3078" max="3078" width="14.33203125" style="39" bestFit="1" customWidth="1"/>
    <col min="3079" max="3079" width="13.33203125" style="39" customWidth="1"/>
    <col min="3080" max="3080" width="14" style="39" customWidth="1"/>
    <col min="3081" max="3328" width="9.33203125" style="39"/>
    <col min="3329" max="3329" width="5.83203125" style="39" customWidth="1"/>
    <col min="3330" max="3330" width="11.33203125" style="39" customWidth="1"/>
    <col min="3331" max="3331" width="13.33203125" style="39" customWidth="1"/>
    <col min="3332" max="3332" width="38.1640625" style="39" customWidth="1"/>
    <col min="3333" max="3333" width="12.83203125" style="39" customWidth="1"/>
    <col min="3334" max="3334" width="14.33203125" style="39" bestFit="1" customWidth="1"/>
    <col min="3335" max="3335" width="13.33203125" style="39" customWidth="1"/>
    <col min="3336" max="3336" width="14" style="39" customWidth="1"/>
    <col min="3337" max="3584" width="9.33203125" style="39"/>
    <col min="3585" max="3585" width="5.83203125" style="39" customWidth="1"/>
    <col min="3586" max="3586" width="11.33203125" style="39" customWidth="1"/>
    <col min="3587" max="3587" width="13.33203125" style="39" customWidth="1"/>
    <col min="3588" max="3588" width="38.1640625" style="39" customWidth="1"/>
    <col min="3589" max="3589" width="12.83203125" style="39" customWidth="1"/>
    <col min="3590" max="3590" width="14.33203125" style="39" bestFit="1" customWidth="1"/>
    <col min="3591" max="3591" width="13.33203125" style="39" customWidth="1"/>
    <col min="3592" max="3592" width="14" style="39" customWidth="1"/>
    <col min="3593" max="3840" width="9.33203125" style="39"/>
    <col min="3841" max="3841" width="5.83203125" style="39" customWidth="1"/>
    <col min="3842" max="3842" width="11.33203125" style="39" customWidth="1"/>
    <col min="3843" max="3843" width="13.33203125" style="39" customWidth="1"/>
    <col min="3844" max="3844" width="38.1640625" style="39" customWidth="1"/>
    <col min="3845" max="3845" width="12.83203125" style="39" customWidth="1"/>
    <col min="3846" max="3846" width="14.33203125" style="39" bestFit="1" customWidth="1"/>
    <col min="3847" max="3847" width="13.33203125" style="39" customWidth="1"/>
    <col min="3848" max="3848" width="14" style="39" customWidth="1"/>
    <col min="3849" max="4096" width="9.33203125" style="39"/>
    <col min="4097" max="4097" width="5.83203125" style="39" customWidth="1"/>
    <col min="4098" max="4098" width="11.33203125" style="39" customWidth="1"/>
    <col min="4099" max="4099" width="13.33203125" style="39" customWidth="1"/>
    <col min="4100" max="4100" width="38.1640625" style="39" customWidth="1"/>
    <col min="4101" max="4101" width="12.83203125" style="39" customWidth="1"/>
    <col min="4102" max="4102" width="14.33203125" style="39" bestFit="1" customWidth="1"/>
    <col min="4103" max="4103" width="13.33203125" style="39" customWidth="1"/>
    <col min="4104" max="4104" width="14" style="39" customWidth="1"/>
    <col min="4105" max="4352" width="9.33203125" style="39"/>
    <col min="4353" max="4353" width="5.83203125" style="39" customWidth="1"/>
    <col min="4354" max="4354" width="11.33203125" style="39" customWidth="1"/>
    <col min="4355" max="4355" width="13.33203125" style="39" customWidth="1"/>
    <col min="4356" max="4356" width="38.1640625" style="39" customWidth="1"/>
    <col min="4357" max="4357" width="12.83203125" style="39" customWidth="1"/>
    <col min="4358" max="4358" width="14.33203125" style="39" bestFit="1" customWidth="1"/>
    <col min="4359" max="4359" width="13.33203125" style="39" customWidth="1"/>
    <col min="4360" max="4360" width="14" style="39" customWidth="1"/>
    <col min="4361" max="4608" width="9.33203125" style="39"/>
    <col min="4609" max="4609" width="5.83203125" style="39" customWidth="1"/>
    <col min="4610" max="4610" width="11.33203125" style="39" customWidth="1"/>
    <col min="4611" max="4611" width="13.33203125" style="39" customWidth="1"/>
    <col min="4612" max="4612" width="38.1640625" style="39" customWidth="1"/>
    <col min="4613" max="4613" width="12.83203125" style="39" customWidth="1"/>
    <col min="4614" max="4614" width="14.33203125" style="39" bestFit="1" customWidth="1"/>
    <col min="4615" max="4615" width="13.33203125" style="39" customWidth="1"/>
    <col min="4616" max="4616" width="14" style="39" customWidth="1"/>
    <col min="4617" max="4864" width="9.33203125" style="39"/>
    <col min="4865" max="4865" width="5.83203125" style="39" customWidth="1"/>
    <col min="4866" max="4866" width="11.33203125" style="39" customWidth="1"/>
    <col min="4867" max="4867" width="13.33203125" style="39" customWidth="1"/>
    <col min="4868" max="4868" width="38.1640625" style="39" customWidth="1"/>
    <col min="4869" max="4869" width="12.83203125" style="39" customWidth="1"/>
    <col min="4870" max="4870" width="14.33203125" style="39" bestFit="1" customWidth="1"/>
    <col min="4871" max="4871" width="13.33203125" style="39" customWidth="1"/>
    <col min="4872" max="4872" width="14" style="39" customWidth="1"/>
    <col min="4873" max="5120" width="9.33203125" style="39"/>
    <col min="5121" max="5121" width="5.83203125" style="39" customWidth="1"/>
    <col min="5122" max="5122" width="11.33203125" style="39" customWidth="1"/>
    <col min="5123" max="5123" width="13.33203125" style="39" customWidth="1"/>
    <col min="5124" max="5124" width="38.1640625" style="39" customWidth="1"/>
    <col min="5125" max="5125" width="12.83203125" style="39" customWidth="1"/>
    <col min="5126" max="5126" width="14.33203125" style="39" bestFit="1" customWidth="1"/>
    <col min="5127" max="5127" width="13.33203125" style="39" customWidth="1"/>
    <col min="5128" max="5128" width="14" style="39" customWidth="1"/>
    <col min="5129" max="5376" width="9.33203125" style="39"/>
    <col min="5377" max="5377" width="5.83203125" style="39" customWidth="1"/>
    <col min="5378" max="5378" width="11.33203125" style="39" customWidth="1"/>
    <col min="5379" max="5379" width="13.33203125" style="39" customWidth="1"/>
    <col min="5380" max="5380" width="38.1640625" style="39" customWidth="1"/>
    <col min="5381" max="5381" width="12.83203125" style="39" customWidth="1"/>
    <col min="5382" max="5382" width="14.33203125" style="39" bestFit="1" customWidth="1"/>
    <col min="5383" max="5383" width="13.33203125" style="39" customWidth="1"/>
    <col min="5384" max="5384" width="14" style="39" customWidth="1"/>
    <col min="5385" max="5632" width="9.33203125" style="39"/>
    <col min="5633" max="5633" width="5.83203125" style="39" customWidth="1"/>
    <col min="5634" max="5634" width="11.33203125" style="39" customWidth="1"/>
    <col min="5635" max="5635" width="13.33203125" style="39" customWidth="1"/>
    <col min="5636" max="5636" width="38.1640625" style="39" customWidth="1"/>
    <col min="5637" max="5637" width="12.83203125" style="39" customWidth="1"/>
    <col min="5638" max="5638" width="14.33203125" style="39" bestFit="1" customWidth="1"/>
    <col min="5639" max="5639" width="13.33203125" style="39" customWidth="1"/>
    <col min="5640" max="5640" width="14" style="39" customWidth="1"/>
    <col min="5641" max="5888" width="9.33203125" style="39"/>
    <col min="5889" max="5889" width="5.83203125" style="39" customWidth="1"/>
    <col min="5890" max="5890" width="11.33203125" style="39" customWidth="1"/>
    <col min="5891" max="5891" width="13.33203125" style="39" customWidth="1"/>
    <col min="5892" max="5892" width="38.1640625" style="39" customWidth="1"/>
    <col min="5893" max="5893" width="12.83203125" style="39" customWidth="1"/>
    <col min="5894" max="5894" width="14.33203125" style="39" bestFit="1" customWidth="1"/>
    <col min="5895" max="5895" width="13.33203125" style="39" customWidth="1"/>
    <col min="5896" max="5896" width="14" style="39" customWidth="1"/>
    <col min="5897" max="6144" width="9.33203125" style="39"/>
    <col min="6145" max="6145" width="5.83203125" style="39" customWidth="1"/>
    <col min="6146" max="6146" width="11.33203125" style="39" customWidth="1"/>
    <col min="6147" max="6147" width="13.33203125" style="39" customWidth="1"/>
    <col min="6148" max="6148" width="38.1640625" style="39" customWidth="1"/>
    <col min="6149" max="6149" width="12.83203125" style="39" customWidth="1"/>
    <col min="6150" max="6150" width="14.33203125" style="39" bestFit="1" customWidth="1"/>
    <col min="6151" max="6151" width="13.33203125" style="39" customWidth="1"/>
    <col min="6152" max="6152" width="14" style="39" customWidth="1"/>
    <col min="6153" max="6400" width="9.33203125" style="39"/>
    <col min="6401" max="6401" width="5.83203125" style="39" customWidth="1"/>
    <col min="6402" max="6402" width="11.33203125" style="39" customWidth="1"/>
    <col min="6403" max="6403" width="13.33203125" style="39" customWidth="1"/>
    <col min="6404" max="6404" width="38.1640625" style="39" customWidth="1"/>
    <col min="6405" max="6405" width="12.83203125" style="39" customWidth="1"/>
    <col min="6406" max="6406" width="14.33203125" style="39" bestFit="1" customWidth="1"/>
    <col min="6407" max="6407" width="13.33203125" style="39" customWidth="1"/>
    <col min="6408" max="6408" width="14" style="39" customWidth="1"/>
    <col min="6409" max="6656" width="9.33203125" style="39"/>
    <col min="6657" max="6657" width="5.83203125" style="39" customWidth="1"/>
    <col min="6658" max="6658" width="11.33203125" style="39" customWidth="1"/>
    <col min="6659" max="6659" width="13.33203125" style="39" customWidth="1"/>
    <col min="6660" max="6660" width="38.1640625" style="39" customWidth="1"/>
    <col min="6661" max="6661" width="12.83203125" style="39" customWidth="1"/>
    <col min="6662" max="6662" width="14.33203125" style="39" bestFit="1" customWidth="1"/>
    <col min="6663" max="6663" width="13.33203125" style="39" customWidth="1"/>
    <col min="6664" max="6664" width="14" style="39" customWidth="1"/>
    <col min="6665" max="6912" width="9.33203125" style="39"/>
    <col min="6913" max="6913" width="5.83203125" style="39" customWidth="1"/>
    <col min="6914" max="6914" width="11.33203125" style="39" customWidth="1"/>
    <col min="6915" max="6915" width="13.33203125" style="39" customWidth="1"/>
    <col min="6916" max="6916" width="38.1640625" style="39" customWidth="1"/>
    <col min="6917" max="6917" width="12.83203125" style="39" customWidth="1"/>
    <col min="6918" max="6918" width="14.33203125" style="39" bestFit="1" customWidth="1"/>
    <col min="6919" max="6919" width="13.33203125" style="39" customWidth="1"/>
    <col min="6920" max="6920" width="14" style="39" customWidth="1"/>
    <col min="6921" max="7168" width="9.33203125" style="39"/>
    <col min="7169" max="7169" width="5.83203125" style="39" customWidth="1"/>
    <col min="7170" max="7170" width="11.33203125" style="39" customWidth="1"/>
    <col min="7171" max="7171" width="13.33203125" style="39" customWidth="1"/>
    <col min="7172" max="7172" width="38.1640625" style="39" customWidth="1"/>
    <col min="7173" max="7173" width="12.83203125" style="39" customWidth="1"/>
    <col min="7174" max="7174" width="14.33203125" style="39" bestFit="1" customWidth="1"/>
    <col min="7175" max="7175" width="13.33203125" style="39" customWidth="1"/>
    <col min="7176" max="7176" width="14" style="39" customWidth="1"/>
    <col min="7177" max="7424" width="9.33203125" style="39"/>
    <col min="7425" max="7425" width="5.83203125" style="39" customWidth="1"/>
    <col min="7426" max="7426" width="11.33203125" style="39" customWidth="1"/>
    <col min="7427" max="7427" width="13.33203125" style="39" customWidth="1"/>
    <col min="7428" max="7428" width="38.1640625" style="39" customWidth="1"/>
    <col min="7429" max="7429" width="12.83203125" style="39" customWidth="1"/>
    <col min="7430" max="7430" width="14.33203125" style="39" bestFit="1" customWidth="1"/>
    <col min="7431" max="7431" width="13.33203125" style="39" customWidth="1"/>
    <col min="7432" max="7432" width="14" style="39" customWidth="1"/>
    <col min="7433" max="7680" width="9.33203125" style="39"/>
    <col min="7681" max="7681" width="5.83203125" style="39" customWidth="1"/>
    <col min="7682" max="7682" width="11.33203125" style="39" customWidth="1"/>
    <col min="7683" max="7683" width="13.33203125" style="39" customWidth="1"/>
    <col min="7684" max="7684" width="38.1640625" style="39" customWidth="1"/>
    <col min="7685" max="7685" width="12.83203125" style="39" customWidth="1"/>
    <col min="7686" max="7686" width="14.33203125" style="39" bestFit="1" customWidth="1"/>
    <col min="7687" max="7687" width="13.33203125" style="39" customWidth="1"/>
    <col min="7688" max="7688" width="14" style="39" customWidth="1"/>
    <col min="7689" max="7936" width="9.33203125" style="39"/>
    <col min="7937" max="7937" width="5.83203125" style="39" customWidth="1"/>
    <col min="7938" max="7938" width="11.33203125" style="39" customWidth="1"/>
    <col min="7939" max="7939" width="13.33203125" style="39" customWidth="1"/>
    <col min="7940" max="7940" width="38.1640625" style="39" customWidth="1"/>
    <col min="7941" max="7941" width="12.83203125" style="39" customWidth="1"/>
    <col min="7942" max="7942" width="14.33203125" style="39" bestFit="1" customWidth="1"/>
    <col min="7943" max="7943" width="13.33203125" style="39" customWidth="1"/>
    <col min="7944" max="7944" width="14" style="39" customWidth="1"/>
    <col min="7945" max="8192" width="9.33203125" style="39"/>
    <col min="8193" max="8193" width="5.83203125" style="39" customWidth="1"/>
    <col min="8194" max="8194" width="11.33203125" style="39" customWidth="1"/>
    <col min="8195" max="8195" width="13.33203125" style="39" customWidth="1"/>
    <col min="8196" max="8196" width="38.1640625" style="39" customWidth="1"/>
    <col min="8197" max="8197" width="12.83203125" style="39" customWidth="1"/>
    <col min="8198" max="8198" width="14.33203125" style="39" bestFit="1" customWidth="1"/>
    <col min="8199" max="8199" width="13.33203125" style="39" customWidth="1"/>
    <col min="8200" max="8200" width="14" style="39" customWidth="1"/>
    <col min="8201" max="8448" width="9.33203125" style="39"/>
    <col min="8449" max="8449" width="5.83203125" style="39" customWidth="1"/>
    <col min="8450" max="8450" width="11.33203125" style="39" customWidth="1"/>
    <col min="8451" max="8451" width="13.33203125" style="39" customWidth="1"/>
    <col min="8452" max="8452" width="38.1640625" style="39" customWidth="1"/>
    <col min="8453" max="8453" width="12.83203125" style="39" customWidth="1"/>
    <col min="8454" max="8454" width="14.33203125" style="39" bestFit="1" customWidth="1"/>
    <col min="8455" max="8455" width="13.33203125" style="39" customWidth="1"/>
    <col min="8456" max="8456" width="14" style="39" customWidth="1"/>
    <col min="8457" max="8704" width="9.33203125" style="39"/>
    <col min="8705" max="8705" width="5.83203125" style="39" customWidth="1"/>
    <col min="8706" max="8706" width="11.33203125" style="39" customWidth="1"/>
    <col min="8707" max="8707" width="13.33203125" style="39" customWidth="1"/>
    <col min="8708" max="8708" width="38.1640625" style="39" customWidth="1"/>
    <col min="8709" max="8709" width="12.83203125" style="39" customWidth="1"/>
    <col min="8710" max="8710" width="14.33203125" style="39" bestFit="1" customWidth="1"/>
    <col min="8711" max="8711" width="13.33203125" style="39" customWidth="1"/>
    <col min="8712" max="8712" width="14" style="39" customWidth="1"/>
    <col min="8713" max="8960" width="9.33203125" style="39"/>
    <col min="8961" max="8961" width="5.83203125" style="39" customWidth="1"/>
    <col min="8962" max="8962" width="11.33203125" style="39" customWidth="1"/>
    <col min="8963" max="8963" width="13.33203125" style="39" customWidth="1"/>
    <col min="8964" max="8964" width="38.1640625" style="39" customWidth="1"/>
    <col min="8965" max="8965" width="12.83203125" style="39" customWidth="1"/>
    <col min="8966" max="8966" width="14.33203125" style="39" bestFit="1" customWidth="1"/>
    <col min="8967" max="8967" width="13.33203125" style="39" customWidth="1"/>
    <col min="8968" max="8968" width="14" style="39" customWidth="1"/>
    <col min="8969" max="9216" width="9.33203125" style="39"/>
    <col min="9217" max="9217" width="5.83203125" style="39" customWidth="1"/>
    <col min="9218" max="9218" width="11.33203125" style="39" customWidth="1"/>
    <col min="9219" max="9219" width="13.33203125" style="39" customWidth="1"/>
    <col min="9220" max="9220" width="38.1640625" style="39" customWidth="1"/>
    <col min="9221" max="9221" width="12.83203125" style="39" customWidth="1"/>
    <col min="9222" max="9222" width="14.33203125" style="39" bestFit="1" customWidth="1"/>
    <col min="9223" max="9223" width="13.33203125" style="39" customWidth="1"/>
    <col min="9224" max="9224" width="14" style="39" customWidth="1"/>
    <col min="9225" max="9472" width="9.33203125" style="39"/>
    <col min="9473" max="9473" width="5.83203125" style="39" customWidth="1"/>
    <col min="9474" max="9474" width="11.33203125" style="39" customWidth="1"/>
    <col min="9475" max="9475" width="13.33203125" style="39" customWidth="1"/>
    <col min="9476" max="9476" width="38.1640625" style="39" customWidth="1"/>
    <col min="9477" max="9477" width="12.83203125" style="39" customWidth="1"/>
    <col min="9478" max="9478" width="14.33203125" style="39" bestFit="1" customWidth="1"/>
    <col min="9479" max="9479" width="13.33203125" style="39" customWidth="1"/>
    <col min="9480" max="9480" width="14" style="39" customWidth="1"/>
    <col min="9481" max="9728" width="9.33203125" style="39"/>
    <col min="9729" max="9729" width="5.83203125" style="39" customWidth="1"/>
    <col min="9730" max="9730" width="11.33203125" style="39" customWidth="1"/>
    <col min="9731" max="9731" width="13.33203125" style="39" customWidth="1"/>
    <col min="9732" max="9732" width="38.1640625" style="39" customWidth="1"/>
    <col min="9733" max="9733" width="12.83203125" style="39" customWidth="1"/>
    <col min="9734" max="9734" width="14.33203125" style="39" bestFit="1" customWidth="1"/>
    <col min="9735" max="9735" width="13.33203125" style="39" customWidth="1"/>
    <col min="9736" max="9736" width="14" style="39" customWidth="1"/>
    <col min="9737" max="9984" width="9.33203125" style="39"/>
    <col min="9985" max="9985" width="5.83203125" style="39" customWidth="1"/>
    <col min="9986" max="9986" width="11.33203125" style="39" customWidth="1"/>
    <col min="9987" max="9987" width="13.33203125" style="39" customWidth="1"/>
    <col min="9988" max="9988" width="38.1640625" style="39" customWidth="1"/>
    <col min="9989" max="9989" width="12.83203125" style="39" customWidth="1"/>
    <col min="9990" max="9990" width="14.33203125" style="39" bestFit="1" customWidth="1"/>
    <col min="9991" max="9991" width="13.33203125" style="39" customWidth="1"/>
    <col min="9992" max="9992" width="14" style="39" customWidth="1"/>
    <col min="9993" max="10240" width="9.33203125" style="39"/>
    <col min="10241" max="10241" width="5.83203125" style="39" customWidth="1"/>
    <col min="10242" max="10242" width="11.33203125" style="39" customWidth="1"/>
    <col min="10243" max="10243" width="13.33203125" style="39" customWidth="1"/>
    <col min="10244" max="10244" width="38.1640625" style="39" customWidth="1"/>
    <col min="10245" max="10245" width="12.83203125" style="39" customWidth="1"/>
    <col min="10246" max="10246" width="14.33203125" style="39" bestFit="1" customWidth="1"/>
    <col min="10247" max="10247" width="13.33203125" style="39" customWidth="1"/>
    <col min="10248" max="10248" width="14" style="39" customWidth="1"/>
    <col min="10249" max="10496" width="9.33203125" style="39"/>
    <col min="10497" max="10497" width="5.83203125" style="39" customWidth="1"/>
    <col min="10498" max="10498" width="11.33203125" style="39" customWidth="1"/>
    <col min="10499" max="10499" width="13.33203125" style="39" customWidth="1"/>
    <col min="10500" max="10500" width="38.1640625" style="39" customWidth="1"/>
    <col min="10501" max="10501" width="12.83203125" style="39" customWidth="1"/>
    <col min="10502" max="10502" width="14.33203125" style="39" bestFit="1" customWidth="1"/>
    <col min="10503" max="10503" width="13.33203125" style="39" customWidth="1"/>
    <col min="10504" max="10504" width="14" style="39" customWidth="1"/>
    <col min="10505" max="10752" width="9.33203125" style="39"/>
    <col min="10753" max="10753" width="5.83203125" style="39" customWidth="1"/>
    <col min="10754" max="10754" width="11.33203125" style="39" customWidth="1"/>
    <col min="10755" max="10755" width="13.33203125" style="39" customWidth="1"/>
    <col min="10756" max="10756" width="38.1640625" style="39" customWidth="1"/>
    <col min="10757" max="10757" width="12.83203125" style="39" customWidth="1"/>
    <col min="10758" max="10758" width="14.33203125" style="39" bestFit="1" customWidth="1"/>
    <col min="10759" max="10759" width="13.33203125" style="39" customWidth="1"/>
    <col min="10760" max="10760" width="14" style="39" customWidth="1"/>
    <col min="10761" max="11008" width="9.33203125" style="39"/>
    <col min="11009" max="11009" width="5.83203125" style="39" customWidth="1"/>
    <col min="11010" max="11010" width="11.33203125" style="39" customWidth="1"/>
    <col min="11011" max="11011" width="13.33203125" style="39" customWidth="1"/>
    <col min="11012" max="11012" width="38.1640625" style="39" customWidth="1"/>
    <col min="11013" max="11013" width="12.83203125" style="39" customWidth="1"/>
    <col min="11014" max="11014" width="14.33203125" style="39" bestFit="1" customWidth="1"/>
    <col min="11015" max="11015" width="13.33203125" style="39" customWidth="1"/>
    <col min="11016" max="11016" width="14" style="39" customWidth="1"/>
    <col min="11017" max="11264" width="9.33203125" style="39"/>
    <col min="11265" max="11265" width="5.83203125" style="39" customWidth="1"/>
    <col min="11266" max="11266" width="11.33203125" style="39" customWidth="1"/>
    <col min="11267" max="11267" width="13.33203125" style="39" customWidth="1"/>
    <col min="11268" max="11268" width="38.1640625" style="39" customWidth="1"/>
    <col min="11269" max="11269" width="12.83203125" style="39" customWidth="1"/>
    <col min="11270" max="11270" width="14.33203125" style="39" bestFit="1" customWidth="1"/>
    <col min="11271" max="11271" width="13.33203125" style="39" customWidth="1"/>
    <col min="11272" max="11272" width="14" style="39" customWidth="1"/>
    <col min="11273" max="11520" width="9.33203125" style="39"/>
    <col min="11521" max="11521" width="5.83203125" style="39" customWidth="1"/>
    <col min="11522" max="11522" width="11.33203125" style="39" customWidth="1"/>
    <col min="11523" max="11523" width="13.33203125" style="39" customWidth="1"/>
    <col min="11524" max="11524" width="38.1640625" style="39" customWidth="1"/>
    <col min="11525" max="11525" width="12.83203125" style="39" customWidth="1"/>
    <col min="11526" max="11526" width="14.33203125" style="39" bestFit="1" customWidth="1"/>
    <col min="11527" max="11527" width="13.33203125" style="39" customWidth="1"/>
    <col min="11528" max="11528" width="14" style="39" customWidth="1"/>
    <col min="11529" max="11776" width="9.33203125" style="39"/>
    <col min="11777" max="11777" width="5.83203125" style="39" customWidth="1"/>
    <col min="11778" max="11778" width="11.33203125" style="39" customWidth="1"/>
    <col min="11779" max="11779" width="13.33203125" style="39" customWidth="1"/>
    <col min="11780" max="11780" width="38.1640625" style="39" customWidth="1"/>
    <col min="11781" max="11781" width="12.83203125" style="39" customWidth="1"/>
    <col min="11782" max="11782" width="14.33203125" style="39" bestFit="1" customWidth="1"/>
    <col min="11783" max="11783" width="13.33203125" style="39" customWidth="1"/>
    <col min="11784" max="11784" width="14" style="39" customWidth="1"/>
    <col min="11785" max="12032" width="9.33203125" style="39"/>
    <col min="12033" max="12033" width="5.83203125" style="39" customWidth="1"/>
    <col min="12034" max="12034" width="11.33203125" style="39" customWidth="1"/>
    <col min="12035" max="12035" width="13.33203125" style="39" customWidth="1"/>
    <col min="12036" max="12036" width="38.1640625" style="39" customWidth="1"/>
    <col min="12037" max="12037" width="12.83203125" style="39" customWidth="1"/>
    <col min="12038" max="12038" width="14.33203125" style="39" bestFit="1" customWidth="1"/>
    <col min="12039" max="12039" width="13.33203125" style="39" customWidth="1"/>
    <col min="12040" max="12040" width="14" style="39" customWidth="1"/>
    <col min="12041" max="12288" width="9.33203125" style="39"/>
    <col min="12289" max="12289" width="5.83203125" style="39" customWidth="1"/>
    <col min="12290" max="12290" width="11.33203125" style="39" customWidth="1"/>
    <col min="12291" max="12291" width="13.33203125" style="39" customWidth="1"/>
    <col min="12292" max="12292" width="38.1640625" style="39" customWidth="1"/>
    <col min="12293" max="12293" width="12.83203125" style="39" customWidth="1"/>
    <col min="12294" max="12294" width="14.33203125" style="39" bestFit="1" customWidth="1"/>
    <col min="12295" max="12295" width="13.33203125" style="39" customWidth="1"/>
    <col min="12296" max="12296" width="14" style="39" customWidth="1"/>
    <col min="12297" max="12544" width="9.33203125" style="39"/>
    <col min="12545" max="12545" width="5.83203125" style="39" customWidth="1"/>
    <col min="12546" max="12546" width="11.33203125" style="39" customWidth="1"/>
    <col min="12547" max="12547" width="13.33203125" style="39" customWidth="1"/>
    <col min="12548" max="12548" width="38.1640625" style="39" customWidth="1"/>
    <col min="12549" max="12549" width="12.83203125" style="39" customWidth="1"/>
    <col min="12550" max="12550" width="14.33203125" style="39" bestFit="1" customWidth="1"/>
    <col min="12551" max="12551" width="13.33203125" style="39" customWidth="1"/>
    <col min="12552" max="12552" width="14" style="39" customWidth="1"/>
    <col min="12553" max="12800" width="9.33203125" style="39"/>
    <col min="12801" max="12801" width="5.83203125" style="39" customWidth="1"/>
    <col min="12802" max="12802" width="11.33203125" style="39" customWidth="1"/>
    <col min="12803" max="12803" width="13.33203125" style="39" customWidth="1"/>
    <col min="12804" max="12804" width="38.1640625" style="39" customWidth="1"/>
    <col min="12805" max="12805" width="12.83203125" style="39" customWidth="1"/>
    <col min="12806" max="12806" width="14.33203125" style="39" bestFit="1" customWidth="1"/>
    <col min="12807" max="12807" width="13.33203125" style="39" customWidth="1"/>
    <col min="12808" max="12808" width="14" style="39" customWidth="1"/>
    <col min="12809" max="13056" width="9.33203125" style="39"/>
    <col min="13057" max="13057" width="5.83203125" style="39" customWidth="1"/>
    <col min="13058" max="13058" width="11.33203125" style="39" customWidth="1"/>
    <col min="13059" max="13059" width="13.33203125" style="39" customWidth="1"/>
    <col min="13060" max="13060" width="38.1640625" style="39" customWidth="1"/>
    <col min="13061" max="13061" width="12.83203125" style="39" customWidth="1"/>
    <col min="13062" max="13062" width="14.33203125" style="39" bestFit="1" customWidth="1"/>
    <col min="13063" max="13063" width="13.33203125" style="39" customWidth="1"/>
    <col min="13064" max="13064" width="14" style="39" customWidth="1"/>
    <col min="13065" max="13312" width="9.33203125" style="39"/>
    <col min="13313" max="13313" width="5.83203125" style="39" customWidth="1"/>
    <col min="13314" max="13314" width="11.33203125" style="39" customWidth="1"/>
    <col min="13315" max="13315" width="13.33203125" style="39" customWidth="1"/>
    <col min="13316" max="13316" width="38.1640625" style="39" customWidth="1"/>
    <col min="13317" max="13317" width="12.83203125" style="39" customWidth="1"/>
    <col min="13318" max="13318" width="14.33203125" style="39" bestFit="1" customWidth="1"/>
    <col min="13319" max="13319" width="13.33203125" style="39" customWidth="1"/>
    <col min="13320" max="13320" width="14" style="39" customWidth="1"/>
    <col min="13321" max="13568" width="9.33203125" style="39"/>
    <col min="13569" max="13569" width="5.83203125" style="39" customWidth="1"/>
    <col min="13570" max="13570" width="11.33203125" style="39" customWidth="1"/>
    <col min="13571" max="13571" width="13.33203125" style="39" customWidth="1"/>
    <col min="13572" max="13572" width="38.1640625" style="39" customWidth="1"/>
    <col min="13573" max="13573" width="12.83203125" style="39" customWidth="1"/>
    <col min="13574" max="13574" width="14.33203125" style="39" bestFit="1" customWidth="1"/>
    <col min="13575" max="13575" width="13.33203125" style="39" customWidth="1"/>
    <col min="13576" max="13576" width="14" style="39" customWidth="1"/>
    <col min="13577" max="13824" width="9.33203125" style="39"/>
    <col min="13825" max="13825" width="5.83203125" style="39" customWidth="1"/>
    <col min="13826" max="13826" width="11.33203125" style="39" customWidth="1"/>
    <col min="13827" max="13827" width="13.33203125" style="39" customWidth="1"/>
    <col min="13828" max="13828" width="38.1640625" style="39" customWidth="1"/>
    <col min="13829" max="13829" width="12.83203125" style="39" customWidth="1"/>
    <col min="13830" max="13830" width="14.33203125" style="39" bestFit="1" customWidth="1"/>
    <col min="13831" max="13831" width="13.33203125" style="39" customWidth="1"/>
    <col min="13832" max="13832" width="14" style="39" customWidth="1"/>
    <col min="13833" max="14080" width="9.33203125" style="39"/>
    <col min="14081" max="14081" width="5.83203125" style="39" customWidth="1"/>
    <col min="14082" max="14082" width="11.33203125" style="39" customWidth="1"/>
    <col min="14083" max="14083" width="13.33203125" style="39" customWidth="1"/>
    <col min="14084" max="14084" width="38.1640625" style="39" customWidth="1"/>
    <col min="14085" max="14085" width="12.83203125" style="39" customWidth="1"/>
    <col min="14086" max="14086" width="14.33203125" style="39" bestFit="1" customWidth="1"/>
    <col min="14087" max="14087" width="13.33203125" style="39" customWidth="1"/>
    <col min="14088" max="14088" width="14" style="39" customWidth="1"/>
    <col min="14089" max="14336" width="9.33203125" style="39"/>
    <col min="14337" max="14337" width="5.83203125" style="39" customWidth="1"/>
    <col min="14338" max="14338" width="11.33203125" style="39" customWidth="1"/>
    <col min="14339" max="14339" width="13.33203125" style="39" customWidth="1"/>
    <col min="14340" max="14340" width="38.1640625" style="39" customWidth="1"/>
    <col min="14341" max="14341" width="12.83203125" style="39" customWidth="1"/>
    <col min="14342" max="14342" width="14.33203125" style="39" bestFit="1" customWidth="1"/>
    <col min="14343" max="14343" width="13.33203125" style="39" customWidth="1"/>
    <col min="14344" max="14344" width="14" style="39" customWidth="1"/>
    <col min="14345" max="14592" width="9.33203125" style="39"/>
    <col min="14593" max="14593" width="5.83203125" style="39" customWidth="1"/>
    <col min="14594" max="14594" width="11.33203125" style="39" customWidth="1"/>
    <col min="14595" max="14595" width="13.33203125" style="39" customWidth="1"/>
    <col min="14596" max="14596" width="38.1640625" style="39" customWidth="1"/>
    <col min="14597" max="14597" width="12.83203125" style="39" customWidth="1"/>
    <col min="14598" max="14598" width="14.33203125" style="39" bestFit="1" customWidth="1"/>
    <col min="14599" max="14599" width="13.33203125" style="39" customWidth="1"/>
    <col min="14600" max="14600" width="14" style="39" customWidth="1"/>
    <col min="14601" max="14848" width="9.33203125" style="39"/>
    <col min="14849" max="14849" width="5.83203125" style="39" customWidth="1"/>
    <col min="14850" max="14850" width="11.33203125" style="39" customWidth="1"/>
    <col min="14851" max="14851" width="13.33203125" style="39" customWidth="1"/>
    <col min="14852" max="14852" width="38.1640625" style="39" customWidth="1"/>
    <col min="14853" max="14853" width="12.83203125" style="39" customWidth="1"/>
    <col min="14854" max="14854" width="14.33203125" style="39" bestFit="1" customWidth="1"/>
    <col min="14855" max="14855" width="13.33203125" style="39" customWidth="1"/>
    <col min="14856" max="14856" width="14" style="39" customWidth="1"/>
    <col min="14857" max="15104" width="9.33203125" style="39"/>
    <col min="15105" max="15105" width="5.83203125" style="39" customWidth="1"/>
    <col min="15106" max="15106" width="11.33203125" style="39" customWidth="1"/>
    <col min="15107" max="15107" width="13.33203125" style="39" customWidth="1"/>
    <col min="15108" max="15108" width="38.1640625" style="39" customWidth="1"/>
    <col min="15109" max="15109" width="12.83203125" style="39" customWidth="1"/>
    <col min="15110" max="15110" width="14.33203125" style="39" bestFit="1" customWidth="1"/>
    <col min="15111" max="15111" width="13.33203125" style="39" customWidth="1"/>
    <col min="15112" max="15112" width="14" style="39" customWidth="1"/>
    <col min="15113" max="15360" width="9.33203125" style="39"/>
    <col min="15361" max="15361" width="5.83203125" style="39" customWidth="1"/>
    <col min="15362" max="15362" width="11.33203125" style="39" customWidth="1"/>
    <col min="15363" max="15363" width="13.33203125" style="39" customWidth="1"/>
    <col min="15364" max="15364" width="38.1640625" style="39" customWidth="1"/>
    <col min="15365" max="15365" width="12.83203125" style="39" customWidth="1"/>
    <col min="15366" max="15366" width="14.33203125" style="39" bestFit="1" customWidth="1"/>
    <col min="15367" max="15367" width="13.33203125" style="39" customWidth="1"/>
    <col min="15368" max="15368" width="14" style="39" customWidth="1"/>
    <col min="15369" max="15616" width="9.33203125" style="39"/>
    <col min="15617" max="15617" width="5.83203125" style="39" customWidth="1"/>
    <col min="15618" max="15618" width="11.33203125" style="39" customWidth="1"/>
    <col min="15619" max="15619" width="13.33203125" style="39" customWidth="1"/>
    <col min="15620" max="15620" width="38.1640625" style="39" customWidth="1"/>
    <col min="15621" max="15621" width="12.83203125" style="39" customWidth="1"/>
    <col min="15622" max="15622" width="14.33203125" style="39" bestFit="1" customWidth="1"/>
    <col min="15623" max="15623" width="13.33203125" style="39" customWidth="1"/>
    <col min="15624" max="15624" width="14" style="39" customWidth="1"/>
    <col min="15625" max="15872" width="9.33203125" style="39"/>
    <col min="15873" max="15873" width="5.83203125" style="39" customWidth="1"/>
    <col min="15874" max="15874" width="11.33203125" style="39" customWidth="1"/>
    <col min="15875" max="15875" width="13.33203125" style="39" customWidth="1"/>
    <col min="15876" max="15876" width="38.1640625" style="39" customWidth="1"/>
    <col min="15877" max="15877" width="12.83203125" style="39" customWidth="1"/>
    <col min="15878" max="15878" width="14.33203125" style="39" bestFit="1" customWidth="1"/>
    <col min="15879" max="15879" width="13.33203125" style="39" customWidth="1"/>
    <col min="15880" max="15880" width="14" style="39" customWidth="1"/>
    <col min="15881" max="16128" width="9.33203125" style="39"/>
    <col min="16129" max="16129" width="5.83203125" style="39" customWidth="1"/>
    <col min="16130" max="16130" width="11.33203125" style="39" customWidth="1"/>
    <col min="16131" max="16131" width="13.33203125" style="39" customWidth="1"/>
    <col min="16132" max="16132" width="38.1640625" style="39" customWidth="1"/>
    <col min="16133" max="16133" width="12.83203125" style="39" customWidth="1"/>
    <col min="16134" max="16134" width="14.33203125" style="39" bestFit="1" customWidth="1"/>
    <col min="16135" max="16135" width="13.33203125" style="39" customWidth="1"/>
    <col min="16136" max="16136" width="14" style="39" customWidth="1"/>
    <col min="16137" max="16384" width="9.33203125" style="39"/>
  </cols>
  <sheetData>
    <row r="1" spans="1:8">
      <c r="A1" s="8" t="str">
        <f>CTY_TEN</f>
        <v>ĐÀO TẠO THỰC HÀNH BLUESOFTS</v>
      </c>
      <c r="C1" s="10"/>
      <c r="D1" s="11"/>
      <c r="E1" s="195" t="s">
        <v>60</v>
      </c>
      <c r="F1" s="195"/>
      <c r="G1" s="195"/>
      <c r="H1" s="195"/>
    </row>
    <row r="2" spans="1:8">
      <c r="A2" s="13" t="str">
        <f>CTY_DIACHI</f>
        <v>P1012 - Tầng 10 - CT1A DN2 - Đường Hàm Nghi - KĐT Mỹ Đình 2 - Từ Liêm - Hà Nội</v>
      </c>
      <c r="C2" s="10"/>
      <c r="D2" s="11"/>
      <c r="E2" s="196" t="s">
        <v>61</v>
      </c>
      <c r="F2" s="196"/>
      <c r="G2" s="196"/>
      <c r="H2" s="196"/>
    </row>
    <row r="3" spans="1:8">
      <c r="A3" s="9" t="str">
        <f>CTY_MST</f>
        <v/>
      </c>
      <c r="B3" s="14"/>
      <c r="C3" s="10"/>
      <c r="D3" s="11"/>
      <c r="E3" s="196" t="s">
        <v>62</v>
      </c>
      <c r="F3" s="196"/>
      <c r="G3" s="196"/>
      <c r="H3" s="196"/>
    </row>
    <row r="4" spans="1:8" ht="3.75" customHeight="1">
      <c r="B4" s="14"/>
      <c r="C4" s="10"/>
      <c r="D4" s="11"/>
      <c r="E4" s="11"/>
      <c r="F4" s="74"/>
      <c r="G4" s="74"/>
      <c r="H4" s="74"/>
    </row>
    <row r="5" spans="1:8" ht="22.5">
      <c r="A5" s="198" t="s">
        <v>126</v>
      </c>
      <c r="B5" s="198"/>
      <c r="C5" s="198"/>
      <c r="D5" s="198"/>
      <c r="E5" s="198"/>
      <c r="F5" s="198"/>
      <c r="G5" s="198"/>
      <c r="H5" s="198"/>
    </row>
    <row r="6" spans="1:8" ht="19.5" hidden="1" customHeight="1">
      <c r="B6" s="199" t="s">
        <v>127</v>
      </c>
      <c r="C6" s="199"/>
      <c r="D6" s="199"/>
      <c r="E6" s="199"/>
      <c r="F6" s="199"/>
      <c r="G6" s="199"/>
      <c r="H6" s="199"/>
    </row>
    <row r="7" spans="1:8" ht="22.5" customHeight="1">
      <c r="A7" s="200" t="str">
        <f>"Từ ngày " &amp; TEXT(NGAY1,"dd/mm/yy") &amp; " đến " &amp; TEXT(NGAY2,"dd/mm/yy")</f>
        <v>Từ ngày 10/08/05 đến 31/08/05</v>
      </c>
      <c r="B7" s="200"/>
      <c r="C7" s="200"/>
      <c r="D7" s="200"/>
      <c r="E7" s="200"/>
      <c r="F7" s="200"/>
      <c r="G7" s="200"/>
      <c r="H7" s="200"/>
    </row>
    <row r="8" spans="1:8" ht="15" customHeight="1">
      <c r="B8" s="75" t="s">
        <v>64</v>
      </c>
      <c r="C8" s="76" t="s">
        <v>16</v>
      </c>
      <c r="D8" s="77"/>
      <c r="G8" s="9"/>
    </row>
    <row r="9" spans="1:8" ht="14.25" customHeight="1">
      <c r="B9" s="78" t="s">
        <v>128</v>
      </c>
      <c r="C9" s="79" t="s">
        <v>17</v>
      </c>
      <c r="D9" s="80" t="str">
        <f>IF( C9&lt;&gt;"",VLOOKUP(C9,DMVLSPHH,2,0),"")</f>
        <v>Máy tính ĐNA L1</v>
      </c>
      <c r="G9" s="9"/>
    </row>
    <row r="10" spans="1:8">
      <c r="B10" s="81" t="s">
        <v>129</v>
      </c>
      <c r="C10" s="82" t="str">
        <f>IF( C9&lt;&gt;"",VLOOKUP(C9,DMVLSPHH,3,0),"")</f>
        <v>Chiếc</v>
      </c>
      <c r="G10" s="81"/>
      <c r="H10" s="83"/>
    </row>
    <row r="11" spans="1:8" ht="12.75" customHeight="1">
      <c r="A11" s="84" t="str">
        <f>"SELECT RECNO(),SO_CT, NGAY_CT, LOAI_PHIEU, 
               IIF(LOAI_PHIEU='N',SLG,0) AS [NHAP],
               IIF(LOAI_PHIEU='X',SLG,0) AS [XUAT]," &amp;
               "GetOnce(CELL(G14))+data(PrevRow,Col)+data(Row,4)-data(Row,5) AS [TON], '' AS [GHI_CHU] " &amp;
"FROM KHO WHERE  KHO='" &amp; C8 &amp; "' AND MA_VLSPHH='" &amp; C9 &amp; "' AND (NGAY_CT&gt;=CELL(NGAY1) AND NGAY_CT&lt;=CELL(NGAY2))"</f>
        <v>SELECT RECNO(),SO_CT, NGAY_CT, LOAI_PHIEU, 
               IIF(LOAI_PHIEU='N',SLG,0) AS [NHAP],
               IIF(LOAI_PHIEU='X',SLG,0) AS [XUAT],GetOnce(CELL(G14))+data(PrevRow,Col)+data(Row,4)-data(Row,5) AS [TON], '' AS [GHI_CHU] FROM KHO WHERE  KHO='KHOHH' AND MA_VLSPHH='HH001' AND (NGAY_CT&gt;=CELL(NGAY1) AND NGAY_CT&lt;=CELL(NGAY2))</v>
      </c>
    </row>
    <row r="12" spans="1:8" ht="17.25" customHeight="1">
      <c r="A12" s="201" t="s">
        <v>66</v>
      </c>
      <c r="B12" s="201" t="s">
        <v>130</v>
      </c>
      <c r="C12" s="201"/>
      <c r="D12" s="201" t="s">
        <v>131</v>
      </c>
      <c r="E12" s="202" t="s">
        <v>132</v>
      </c>
      <c r="F12" s="203"/>
      <c r="G12" s="204"/>
      <c r="H12" s="201" t="s">
        <v>133</v>
      </c>
    </row>
    <row r="13" spans="1:8" ht="22.5" customHeight="1">
      <c r="A13" s="201"/>
      <c r="B13" s="111" t="s">
        <v>134</v>
      </c>
      <c r="C13" s="111" t="s">
        <v>135</v>
      </c>
      <c r="D13" s="201"/>
      <c r="E13" s="86" t="s">
        <v>136</v>
      </c>
      <c r="F13" s="86" t="s">
        <v>137</v>
      </c>
      <c r="G13" s="86" t="s">
        <v>138</v>
      </c>
      <c r="H13" s="201"/>
    </row>
    <row r="14" spans="1:8">
      <c r="A14" s="87"/>
      <c r="B14" s="88"/>
      <c r="C14" s="89"/>
      <c r="D14" s="90" t="s">
        <v>139</v>
      </c>
      <c r="E14" s="91"/>
      <c r="F14" s="91"/>
      <c r="G14" s="92">
        <f t="array" ref="G14">SUM(IF(KHO_MA_VLSPHH=$C$9,IF(KHO_LOAI_PHIEU="N",IF(KHO_NGAY_CT&lt;NGAY1,KHO_SLG,0),0),0))-
SUM(IF(KHO_MA_VLSPHH=$C$9,IF(KHO_LOAI_PHIEU="X",IF(KHO_NGAY_CT&lt;NGAY1,KHO_SLG,0),0),0))</f>
        <v>2</v>
      </c>
      <c r="H14" s="89"/>
    </row>
    <row r="15" spans="1:8">
      <c r="A15" s="161">
        <f t="array" ref="A15:H21">_xll.AddinATools.BSFunctions.bs_Sql(A11,"HR=NO;INSERT=YES")</f>
        <v>1</v>
      </c>
      <c r="B15" s="162" t="str">
        <v>XK00000003</v>
      </c>
      <c r="C15" s="163">
        <v>38578</v>
      </c>
      <c r="D15" s="180" t="str">
        <v>X</v>
      </c>
      <c r="E15" s="164">
        <v>0</v>
      </c>
      <c r="F15" s="164">
        <v>3</v>
      </c>
      <c r="G15" s="164">
        <v>-1</v>
      </c>
      <c r="H15" s="93" t="str">
        <v/>
      </c>
    </row>
    <row r="16" spans="1:8">
      <c r="A16" s="161">
        <v>2</v>
      </c>
      <c r="B16" s="162" t="str">
        <v>NK00000003</v>
      </c>
      <c r="C16" s="163">
        <v>38584</v>
      </c>
      <c r="D16" s="180" t="str">
        <v>N</v>
      </c>
      <c r="E16" s="164">
        <v>2</v>
      </c>
      <c r="F16" s="164">
        <v>0</v>
      </c>
      <c r="G16" s="164">
        <v>1</v>
      </c>
      <c r="H16" s="93" t="str">
        <v/>
      </c>
    </row>
    <row r="17" spans="1:8">
      <c r="A17" s="161">
        <v>3</v>
      </c>
      <c r="B17" s="162" t="str">
        <v>XK00000005</v>
      </c>
      <c r="C17" s="163">
        <v>38590</v>
      </c>
      <c r="D17" s="180" t="str">
        <v>X</v>
      </c>
      <c r="E17" s="164">
        <v>0</v>
      </c>
      <c r="F17" s="164">
        <v>2</v>
      </c>
      <c r="G17" s="164">
        <v>-1</v>
      </c>
      <c r="H17" s="93" t="str">
        <v/>
      </c>
    </row>
    <row r="18" spans="1:8">
      <c r="A18" s="161">
        <v>4</v>
      </c>
      <c r="B18" s="162" t="str">
        <v>XK00000006</v>
      </c>
      <c r="C18" s="163">
        <v>38590</v>
      </c>
      <c r="D18" s="180" t="str">
        <v>X</v>
      </c>
      <c r="E18" s="164">
        <v>0</v>
      </c>
      <c r="F18" s="164">
        <v>1</v>
      </c>
      <c r="G18" s="164">
        <v>-2</v>
      </c>
      <c r="H18" s="93" t="str">
        <v/>
      </c>
    </row>
    <row r="19" spans="1:8">
      <c r="A19" s="161">
        <v>5</v>
      </c>
      <c r="B19" s="162" t="str">
        <v>NK00000005</v>
      </c>
      <c r="C19" s="163">
        <v>38591</v>
      </c>
      <c r="D19" s="180" t="str">
        <v>N</v>
      </c>
      <c r="E19" s="164">
        <v>2</v>
      </c>
      <c r="F19" s="164">
        <v>0</v>
      </c>
      <c r="G19" s="164">
        <v>0</v>
      </c>
      <c r="H19" s="93" t="str">
        <v/>
      </c>
    </row>
    <row r="20" spans="1:8">
      <c r="A20" s="161">
        <v>6</v>
      </c>
      <c r="B20" s="162" t="str">
        <v>NK00000006</v>
      </c>
      <c r="C20" s="163">
        <v>38592</v>
      </c>
      <c r="D20" s="180" t="str">
        <v>N</v>
      </c>
      <c r="E20" s="164">
        <v>4</v>
      </c>
      <c r="F20" s="164">
        <v>0</v>
      </c>
      <c r="G20" s="164">
        <v>4</v>
      </c>
      <c r="H20" s="93" t="str">
        <v/>
      </c>
    </row>
    <row r="21" spans="1:8">
      <c r="A21" s="161">
        <v>7</v>
      </c>
      <c r="B21" s="162" t="str">
        <v>XK00000008</v>
      </c>
      <c r="C21" s="163">
        <v>38591</v>
      </c>
      <c r="D21" s="180" t="str">
        <v>X</v>
      </c>
      <c r="E21" s="164">
        <v>0</v>
      </c>
      <c r="F21" s="164">
        <v>1</v>
      </c>
      <c r="G21" s="164">
        <v>3</v>
      </c>
      <c r="H21" s="93" t="str">
        <v/>
      </c>
    </row>
    <row r="22" spans="1:8">
      <c r="A22" s="161"/>
      <c r="B22" s="162"/>
      <c r="C22" s="163"/>
      <c r="D22" s="180"/>
      <c r="E22" s="164"/>
      <c r="F22" s="164"/>
      <c r="G22" s="164"/>
      <c r="H22" s="93"/>
    </row>
    <row r="23" spans="1:8">
      <c r="A23" s="94"/>
      <c r="B23" s="95"/>
      <c r="C23" s="94"/>
      <c r="D23" s="96" t="s">
        <v>140</v>
      </c>
      <c r="E23" s="97">
        <f>SUM(E15:E22)</f>
        <v>8</v>
      </c>
      <c r="F23" s="97">
        <f>SUM(F15:F22)</f>
        <v>7</v>
      </c>
      <c r="G23" s="98"/>
      <c r="H23" s="99"/>
    </row>
    <row r="24" spans="1:8">
      <c r="A24" s="95"/>
      <c r="B24" s="95"/>
      <c r="C24" s="94"/>
      <c r="D24" s="100" t="s">
        <v>141</v>
      </c>
      <c r="E24" s="97"/>
      <c r="F24" s="97"/>
      <c r="G24" s="101">
        <f>G14+E23-F23</f>
        <v>3</v>
      </c>
      <c r="H24" s="99"/>
    </row>
    <row r="26" spans="1:8">
      <c r="B26" s="28"/>
      <c r="C26" s="29"/>
      <c r="D26" s="28"/>
      <c r="F26" s="31"/>
      <c r="G26" s="31"/>
      <c r="H26" s="31"/>
    </row>
    <row r="27" spans="1:8">
      <c r="A27" s="32"/>
      <c r="B27" s="32"/>
      <c r="C27" s="32"/>
      <c r="D27" s="32"/>
      <c r="E27" s="32"/>
      <c r="F27" s="184">
        <f ca="1">NGAYBC</f>
        <v>43081</v>
      </c>
      <c r="G27" s="184"/>
      <c r="H27" s="184"/>
    </row>
    <row r="28" spans="1:8">
      <c r="A28" s="185" t="s">
        <v>76</v>
      </c>
      <c r="B28" s="185"/>
      <c r="C28" s="185"/>
      <c r="D28" s="185" t="s">
        <v>77</v>
      </c>
      <c r="E28" s="185"/>
      <c r="F28" s="185" t="s">
        <v>78</v>
      </c>
      <c r="G28" s="185"/>
      <c r="H28" s="185"/>
    </row>
    <row r="29" spans="1:8">
      <c r="A29" s="189" t="s">
        <v>79</v>
      </c>
      <c r="B29" s="190"/>
      <c r="C29" s="190"/>
      <c r="D29" s="189" t="s">
        <v>79</v>
      </c>
      <c r="E29" s="189"/>
      <c r="F29" s="189" t="s">
        <v>80</v>
      </c>
      <c r="G29" s="189"/>
      <c r="H29" s="189"/>
    </row>
    <row r="30" spans="1:8">
      <c r="A30" s="32"/>
      <c r="B30" s="32"/>
      <c r="C30" s="32"/>
      <c r="D30" s="33"/>
      <c r="E30" s="33"/>
      <c r="F30" s="33"/>
      <c r="G30" s="32"/>
      <c r="H30" s="32"/>
    </row>
    <row r="31" spans="1:8">
      <c r="A31" s="32"/>
      <c r="B31" s="32"/>
      <c r="C31" s="32"/>
      <c r="D31" s="33"/>
      <c r="E31" s="33"/>
      <c r="F31" s="33"/>
      <c r="G31" s="32"/>
      <c r="H31" s="109"/>
    </row>
    <row r="32" spans="1:8">
      <c r="A32" s="32"/>
      <c r="B32" s="32"/>
      <c r="C32" s="32"/>
      <c r="D32" s="33"/>
      <c r="E32" s="33"/>
      <c r="F32" s="33"/>
      <c r="G32" s="32"/>
      <c r="H32" s="107"/>
    </row>
    <row r="33" spans="1:8">
      <c r="A33" s="32"/>
      <c r="B33" s="32"/>
      <c r="C33" s="32"/>
      <c r="D33" s="32"/>
      <c r="E33" s="32"/>
      <c r="F33" s="32"/>
      <c r="G33" s="32"/>
      <c r="H33" s="108"/>
    </row>
    <row r="34" spans="1:8">
      <c r="A34" s="32"/>
      <c r="B34" s="32"/>
      <c r="C34" s="32"/>
      <c r="D34" s="32"/>
      <c r="E34" s="32"/>
      <c r="F34" s="32"/>
      <c r="G34" s="32"/>
      <c r="H34" s="32"/>
    </row>
    <row r="35" spans="1:8">
      <c r="A35" s="191" t="str">
        <f>KETOAN</f>
        <v>A-Tools Pro</v>
      </c>
      <c r="B35" s="192"/>
      <c r="C35" s="192"/>
      <c r="D35" s="193" t="str">
        <f>KETOANTRUONG</f>
        <v>Trần Thị Hà</v>
      </c>
      <c r="E35" s="193"/>
      <c r="F35" s="185" t="str">
        <f>GIAMDOC</f>
        <v>Nguyễn Duy Tuân</v>
      </c>
      <c r="G35" s="185"/>
      <c r="H35" s="185"/>
    </row>
    <row r="36" spans="1:8">
      <c r="A36" s="37"/>
      <c r="B36" s="38"/>
      <c r="C36" s="37"/>
      <c r="D36" s="39"/>
      <c r="E36" s="38"/>
      <c r="F36" s="40"/>
      <c r="G36" s="40"/>
      <c r="H36" s="40"/>
    </row>
  </sheetData>
  <mergeCells count="21">
    <mergeCell ref="F27:H27"/>
    <mergeCell ref="E1:H1"/>
    <mergeCell ref="E2:H2"/>
    <mergeCell ref="E3:H3"/>
    <mergeCell ref="A5:H5"/>
    <mergeCell ref="B6:H6"/>
    <mergeCell ref="A7:H7"/>
    <mergeCell ref="A12:A13"/>
    <mergeCell ref="B12:C12"/>
    <mergeCell ref="D12:D13"/>
    <mergeCell ref="E12:G12"/>
    <mergeCell ref="H12:H13"/>
    <mergeCell ref="A35:C35"/>
    <mergeCell ref="D35:E35"/>
    <mergeCell ref="F35:H35"/>
    <mergeCell ref="A28:C28"/>
    <mergeCell ref="D28:E28"/>
    <mergeCell ref="F28:H28"/>
    <mergeCell ref="A29:C29"/>
    <mergeCell ref="D29:E29"/>
    <mergeCell ref="F29:H29"/>
  </mergeCells>
  <conditionalFormatting sqref="E15:G24">
    <cfRule type="cellIs" dxfId="1" priority="1" stopIfTrue="1" operator="equal">
      <formula>0</formula>
    </cfRule>
  </conditionalFormatting>
  <dataValidations count="3">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7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3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9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5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91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7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3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9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5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71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7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3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9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5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51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formula1>MAKHO</formula1>
    </dataValidation>
    <dataValidation type="list" allowBlank="1" showInputMessage="1" showErrorMessage="1" sqref="WVK98304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8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4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20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6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92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8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4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300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6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72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8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4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80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6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52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formula1>MAVLSPHH</formula1>
    </dataValidation>
    <dataValidation type="list" allowBlank="1" showInputMessage="1" showErrorMessage="1" sqref="C9">
      <formula1>MA_VLSPHH</formula1>
    </dataValidation>
  </dataValidations>
  <hyperlinks>
    <hyperlink ref="A35:C35" r:id="rId1" display="A-Tools Pro"/>
  </hyperlinks>
  <printOptions horizontalCentered="1"/>
  <pageMargins left="0.25" right="0.25" top="1" bottom="1" header="0.5" footer="0.5"/>
  <pageSetup paperSize="9" orientation="portrait" r:id="rId2"/>
  <headerFooter alignWithMargins="0"/>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1"/>
  <dimension ref="B1:N30"/>
  <sheetViews>
    <sheetView showGridLines="0" zoomScale="85" zoomScaleNormal="85" workbookViewId="0"/>
  </sheetViews>
  <sheetFormatPr defaultRowHeight="12.75"/>
  <cols>
    <col min="1" max="1" width="1.33203125" style="12" customWidth="1"/>
    <col min="2" max="2" width="6.6640625" style="12" customWidth="1"/>
    <col min="3" max="3" width="10" style="12" customWidth="1"/>
    <col min="4" max="4" width="36.1640625" style="12" customWidth="1"/>
    <col min="5" max="5" width="8.33203125" style="12" customWidth="1"/>
    <col min="6" max="6" width="8.83203125" style="12" customWidth="1"/>
    <col min="7" max="7" width="19.5" style="12" customWidth="1"/>
    <col min="8" max="8" width="11" style="12" customWidth="1"/>
    <col min="9" max="9" width="19.5" style="12" customWidth="1"/>
    <col min="10" max="10" width="8.83203125" style="12" customWidth="1"/>
    <col min="11" max="11" width="19.5" style="12" customWidth="1"/>
    <col min="12" max="12" width="8.83203125" style="12" customWidth="1"/>
    <col min="13" max="13" width="19.5" style="12" customWidth="1"/>
    <col min="14" max="256" width="9.33203125" style="12"/>
    <col min="257" max="257" width="1.33203125" style="12" customWidth="1"/>
    <col min="258" max="258" width="6.6640625" style="12" customWidth="1"/>
    <col min="259" max="259" width="10" style="12" customWidth="1"/>
    <col min="260" max="260" width="36.1640625" style="12" customWidth="1"/>
    <col min="261" max="261" width="8.33203125" style="12" customWidth="1"/>
    <col min="262" max="262" width="8.83203125" style="12" customWidth="1"/>
    <col min="263" max="263" width="19.5" style="12" customWidth="1"/>
    <col min="264" max="264" width="8.83203125" style="12" customWidth="1"/>
    <col min="265" max="265" width="19.5" style="12" customWidth="1"/>
    <col min="266" max="266" width="8.83203125" style="12" customWidth="1"/>
    <col min="267" max="267" width="19.5" style="12" customWidth="1"/>
    <col min="268" max="268" width="8.83203125" style="12" customWidth="1"/>
    <col min="269" max="269" width="19.5" style="12" customWidth="1"/>
    <col min="270" max="512" width="9.33203125" style="12"/>
    <col min="513" max="513" width="1.33203125" style="12" customWidth="1"/>
    <col min="514" max="514" width="6.6640625" style="12" customWidth="1"/>
    <col min="515" max="515" width="10" style="12" customWidth="1"/>
    <col min="516" max="516" width="36.1640625" style="12" customWidth="1"/>
    <col min="517" max="517" width="8.33203125" style="12" customWidth="1"/>
    <col min="518" max="518" width="8.83203125" style="12" customWidth="1"/>
    <col min="519" max="519" width="19.5" style="12" customWidth="1"/>
    <col min="520" max="520" width="8.83203125" style="12" customWidth="1"/>
    <col min="521" max="521" width="19.5" style="12" customWidth="1"/>
    <col min="522" max="522" width="8.83203125" style="12" customWidth="1"/>
    <col min="523" max="523" width="19.5" style="12" customWidth="1"/>
    <col min="524" max="524" width="8.83203125" style="12" customWidth="1"/>
    <col min="525" max="525" width="19.5" style="12" customWidth="1"/>
    <col min="526" max="768" width="9.33203125" style="12"/>
    <col min="769" max="769" width="1.33203125" style="12" customWidth="1"/>
    <col min="770" max="770" width="6.6640625" style="12" customWidth="1"/>
    <col min="771" max="771" width="10" style="12" customWidth="1"/>
    <col min="772" max="772" width="36.1640625" style="12" customWidth="1"/>
    <col min="773" max="773" width="8.33203125" style="12" customWidth="1"/>
    <col min="774" max="774" width="8.83203125" style="12" customWidth="1"/>
    <col min="775" max="775" width="19.5" style="12" customWidth="1"/>
    <col min="776" max="776" width="8.83203125" style="12" customWidth="1"/>
    <col min="777" max="777" width="19.5" style="12" customWidth="1"/>
    <col min="778" max="778" width="8.83203125" style="12" customWidth="1"/>
    <col min="779" max="779" width="19.5" style="12" customWidth="1"/>
    <col min="780" max="780" width="8.83203125" style="12" customWidth="1"/>
    <col min="781" max="781" width="19.5" style="12" customWidth="1"/>
    <col min="782" max="1024" width="9.33203125" style="12"/>
    <col min="1025" max="1025" width="1.33203125" style="12" customWidth="1"/>
    <col min="1026" max="1026" width="6.6640625" style="12" customWidth="1"/>
    <col min="1027" max="1027" width="10" style="12" customWidth="1"/>
    <col min="1028" max="1028" width="36.1640625" style="12" customWidth="1"/>
    <col min="1029" max="1029" width="8.33203125" style="12" customWidth="1"/>
    <col min="1030" max="1030" width="8.83203125" style="12" customWidth="1"/>
    <col min="1031" max="1031" width="19.5" style="12" customWidth="1"/>
    <col min="1032" max="1032" width="8.83203125" style="12" customWidth="1"/>
    <col min="1033" max="1033" width="19.5" style="12" customWidth="1"/>
    <col min="1034" max="1034" width="8.83203125" style="12" customWidth="1"/>
    <col min="1035" max="1035" width="19.5" style="12" customWidth="1"/>
    <col min="1036" max="1036" width="8.83203125" style="12" customWidth="1"/>
    <col min="1037" max="1037" width="19.5" style="12" customWidth="1"/>
    <col min="1038" max="1280" width="9.33203125" style="12"/>
    <col min="1281" max="1281" width="1.33203125" style="12" customWidth="1"/>
    <col min="1282" max="1282" width="6.6640625" style="12" customWidth="1"/>
    <col min="1283" max="1283" width="10" style="12" customWidth="1"/>
    <col min="1284" max="1284" width="36.1640625" style="12" customWidth="1"/>
    <col min="1285" max="1285" width="8.33203125" style="12" customWidth="1"/>
    <col min="1286" max="1286" width="8.83203125" style="12" customWidth="1"/>
    <col min="1287" max="1287" width="19.5" style="12" customWidth="1"/>
    <col min="1288" max="1288" width="8.83203125" style="12" customWidth="1"/>
    <col min="1289" max="1289" width="19.5" style="12" customWidth="1"/>
    <col min="1290" max="1290" width="8.83203125" style="12" customWidth="1"/>
    <col min="1291" max="1291" width="19.5" style="12" customWidth="1"/>
    <col min="1292" max="1292" width="8.83203125" style="12" customWidth="1"/>
    <col min="1293" max="1293" width="19.5" style="12" customWidth="1"/>
    <col min="1294" max="1536" width="9.33203125" style="12"/>
    <col min="1537" max="1537" width="1.33203125" style="12" customWidth="1"/>
    <col min="1538" max="1538" width="6.6640625" style="12" customWidth="1"/>
    <col min="1539" max="1539" width="10" style="12" customWidth="1"/>
    <col min="1540" max="1540" width="36.1640625" style="12" customWidth="1"/>
    <col min="1541" max="1541" width="8.33203125" style="12" customWidth="1"/>
    <col min="1542" max="1542" width="8.83203125" style="12" customWidth="1"/>
    <col min="1543" max="1543" width="19.5" style="12" customWidth="1"/>
    <col min="1544" max="1544" width="8.83203125" style="12" customWidth="1"/>
    <col min="1545" max="1545" width="19.5" style="12" customWidth="1"/>
    <col min="1546" max="1546" width="8.83203125" style="12" customWidth="1"/>
    <col min="1547" max="1547" width="19.5" style="12" customWidth="1"/>
    <col min="1548" max="1548" width="8.83203125" style="12" customWidth="1"/>
    <col min="1549" max="1549" width="19.5" style="12" customWidth="1"/>
    <col min="1550" max="1792" width="9.33203125" style="12"/>
    <col min="1793" max="1793" width="1.33203125" style="12" customWidth="1"/>
    <col min="1794" max="1794" width="6.6640625" style="12" customWidth="1"/>
    <col min="1795" max="1795" width="10" style="12" customWidth="1"/>
    <col min="1796" max="1796" width="36.1640625" style="12" customWidth="1"/>
    <col min="1797" max="1797" width="8.33203125" style="12" customWidth="1"/>
    <col min="1798" max="1798" width="8.83203125" style="12" customWidth="1"/>
    <col min="1799" max="1799" width="19.5" style="12" customWidth="1"/>
    <col min="1800" max="1800" width="8.83203125" style="12" customWidth="1"/>
    <col min="1801" max="1801" width="19.5" style="12" customWidth="1"/>
    <col min="1802" max="1802" width="8.83203125" style="12" customWidth="1"/>
    <col min="1803" max="1803" width="19.5" style="12" customWidth="1"/>
    <col min="1804" max="1804" width="8.83203125" style="12" customWidth="1"/>
    <col min="1805" max="1805" width="19.5" style="12" customWidth="1"/>
    <col min="1806" max="2048" width="9.33203125" style="12"/>
    <col min="2049" max="2049" width="1.33203125" style="12" customWidth="1"/>
    <col min="2050" max="2050" width="6.6640625" style="12" customWidth="1"/>
    <col min="2051" max="2051" width="10" style="12" customWidth="1"/>
    <col min="2052" max="2052" width="36.1640625" style="12" customWidth="1"/>
    <col min="2053" max="2053" width="8.33203125" style="12" customWidth="1"/>
    <col min="2054" max="2054" width="8.83203125" style="12" customWidth="1"/>
    <col min="2055" max="2055" width="19.5" style="12" customWidth="1"/>
    <col min="2056" max="2056" width="8.83203125" style="12" customWidth="1"/>
    <col min="2057" max="2057" width="19.5" style="12" customWidth="1"/>
    <col min="2058" max="2058" width="8.83203125" style="12" customWidth="1"/>
    <col min="2059" max="2059" width="19.5" style="12" customWidth="1"/>
    <col min="2060" max="2060" width="8.83203125" style="12" customWidth="1"/>
    <col min="2061" max="2061" width="19.5" style="12" customWidth="1"/>
    <col min="2062" max="2304" width="9.33203125" style="12"/>
    <col min="2305" max="2305" width="1.33203125" style="12" customWidth="1"/>
    <col min="2306" max="2306" width="6.6640625" style="12" customWidth="1"/>
    <col min="2307" max="2307" width="10" style="12" customWidth="1"/>
    <col min="2308" max="2308" width="36.1640625" style="12" customWidth="1"/>
    <col min="2309" max="2309" width="8.33203125" style="12" customWidth="1"/>
    <col min="2310" max="2310" width="8.83203125" style="12" customWidth="1"/>
    <col min="2311" max="2311" width="19.5" style="12" customWidth="1"/>
    <col min="2312" max="2312" width="8.83203125" style="12" customWidth="1"/>
    <col min="2313" max="2313" width="19.5" style="12" customWidth="1"/>
    <col min="2314" max="2314" width="8.83203125" style="12" customWidth="1"/>
    <col min="2315" max="2315" width="19.5" style="12" customWidth="1"/>
    <col min="2316" max="2316" width="8.83203125" style="12" customWidth="1"/>
    <col min="2317" max="2317" width="19.5" style="12" customWidth="1"/>
    <col min="2318" max="2560" width="9.33203125" style="12"/>
    <col min="2561" max="2561" width="1.33203125" style="12" customWidth="1"/>
    <col min="2562" max="2562" width="6.6640625" style="12" customWidth="1"/>
    <col min="2563" max="2563" width="10" style="12" customWidth="1"/>
    <col min="2564" max="2564" width="36.1640625" style="12" customWidth="1"/>
    <col min="2565" max="2565" width="8.33203125" style="12" customWidth="1"/>
    <col min="2566" max="2566" width="8.83203125" style="12" customWidth="1"/>
    <col min="2567" max="2567" width="19.5" style="12" customWidth="1"/>
    <col min="2568" max="2568" width="8.83203125" style="12" customWidth="1"/>
    <col min="2569" max="2569" width="19.5" style="12" customWidth="1"/>
    <col min="2570" max="2570" width="8.83203125" style="12" customWidth="1"/>
    <col min="2571" max="2571" width="19.5" style="12" customWidth="1"/>
    <col min="2572" max="2572" width="8.83203125" style="12" customWidth="1"/>
    <col min="2573" max="2573" width="19.5" style="12" customWidth="1"/>
    <col min="2574" max="2816" width="9.33203125" style="12"/>
    <col min="2817" max="2817" width="1.33203125" style="12" customWidth="1"/>
    <col min="2818" max="2818" width="6.6640625" style="12" customWidth="1"/>
    <col min="2819" max="2819" width="10" style="12" customWidth="1"/>
    <col min="2820" max="2820" width="36.1640625" style="12" customWidth="1"/>
    <col min="2821" max="2821" width="8.33203125" style="12" customWidth="1"/>
    <col min="2822" max="2822" width="8.83203125" style="12" customWidth="1"/>
    <col min="2823" max="2823" width="19.5" style="12" customWidth="1"/>
    <col min="2824" max="2824" width="8.83203125" style="12" customWidth="1"/>
    <col min="2825" max="2825" width="19.5" style="12" customWidth="1"/>
    <col min="2826" max="2826" width="8.83203125" style="12" customWidth="1"/>
    <col min="2827" max="2827" width="19.5" style="12" customWidth="1"/>
    <col min="2828" max="2828" width="8.83203125" style="12" customWidth="1"/>
    <col min="2829" max="2829" width="19.5" style="12" customWidth="1"/>
    <col min="2830" max="3072" width="9.33203125" style="12"/>
    <col min="3073" max="3073" width="1.33203125" style="12" customWidth="1"/>
    <col min="3074" max="3074" width="6.6640625" style="12" customWidth="1"/>
    <col min="3075" max="3075" width="10" style="12" customWidth="1"/>
    <col min="3076" max="3076" width="36.1640625" style="12" customWidth="1"/>
    <col min="3077" max="3077" width="8.33203125" style="12" customWidth="1"/>
    <col min="3078" max="3078" width="8.83203125" style="12" customWidth="1"/>
    <col min="3079" max="3079" width="19.5" style="12" customWidth="1"/>
    <col min="3080" max="3080" width="8.83203125" style="12" customWidth="1"/>
    <col min="3081" max="3081" width="19.5" style="12" customWidth="1"/>
    <col min="3082" max="3082" width="8.83203125" style="12" customWidth="1"/>
    <col min="3083" max="3083" width="19.5" style="12" customWidth="1"/>
    <col min="3084" max="3084" width="8.83203125" style="12" customWidth="1"/>
    <col min="3085" max="3085" width="19.5" style="12" customWidth="1"/>
    <col min="3086" max="3328" width="9.33203125" style="12"/>
    <col min="3329" max="3329" width="1.33203125" style="12" customWidth="1"/>
    <col min="3330" max="3330" width="6.6640625" style="12" customWidth="1"/>
    <col min="3331" max="3331" width="10" style="12" customWidth="1"/>
    <col min="3332" max="3332" width="36.1640625" style="12" customWidth="1"/>
    <col min="3333" max="3333" width="8.33203125" style="12" customWidth="1"/>
    <col min="3334" max="3334" width="8.83203125" style="12" customWidth="1"/>
    <col min="3335" max="3335" width="19.5" style="12" customWidth="1"/>
    <col min="3336" max="3336" width="8.83203125" style="12" customWidth="1"/>
    <col min="3337" max="3337" width="19.5" style="12" customWidth="1"/>
    <col min="3338" max="3338" width="8.83203125" style="12" customWidth="1"/>
    <col min="3339" max="3339" width="19.5" style="12" customWidth="1"/>
    <col min="3340" max="3340" width="8.83203125" style="12" customWidth="1"/>
    <col min="3341" max="3341" width="19.5" style="12" customWidth="1"/>
    <col min="3342" max="3584" width="9.33203125" style="12"/>
    <col min="3585" max="3585" width="1.33203125" style="12" customWidth="1"/>
    <col min="3586" max="3586" width="6.6640625" style="12" customWidth="1"/>
    <col min="3587" max="3587" width="10" style="12" customWidth="1"/>
    <col min="3588" max="3588" width="36.1640625" style="12" customWidth="1"/>
    <col min="3589" max="3589" width="8.33203125" style="12" customWidth="1"/>
    <col min="3590" max="3590" width="8.83203125" style="12" customWidth="1"/>
    <col min="3591" max="3591" width="19.5" style="12" customWidth="1"/>
    <col min="3592" max="3592" width="8.83203125" style="12" customWidth="1"/>
    <col min="3593" max="3593" width="19.5" style="12" customWidth="1"/>
    <col min="3594" max="3594" width="8.83203125" style="12" customWidth="1"/>
    <col min="3595" max="3595" width="19.5" style="12" customWidth="1"/>
    <col min="3596" max="3596" width="8.83203125" style="12" customWidth="1"/>
    <col min="3597" max="3597" width="19.5" style="12" customWidth="1"/>
    <col min="3598" max="3840" width="9.33203125" style="12"/>
    <col min="3841" max="3841" width="1.33203125" style="12" customWidth="1"/>
    <col min="3842" max="3842" width="6.6640625" style="12" customWidth="1"/>
    <col min="3843" max="3843" width="10" style="12" customWidth="1"/>
    <col min="3844" max="3844" width="36.1640625" style="12" customWidth="1"/>
    <col min="3845" max="3845" width="8.33203125" style="12" customWidth="1"/>
    <col min="3846" max="3846" width="8.83203125" style="12" customWidth="1"/>
    <col min="3847" max="3847" width="19.5" style="12" customWidth="1"/>
    <col min="3848" max="3848" width="8.83203125" style="12" customWidth="1"/>
    <col min="3849" max="3849" width="19.5" style="12" customWidth="1"/>
    <col min="3850" max="3850" width="8.83203125" style="12" customWidth="1"/>
    <col min="3851" max="3851" width="19.5" style="12" customWidth="1"/>
    <col min="3852" max="3852" width="8.83203125" style="12" customWidth="1"/>
    <col min="3853" max="3853" width="19.5" style="12" customWidth="1"/>
    <col min="3854" max="4096" width="9.33203125" style="12"/>
    <col min="4097" max="4097" width="1.33203125" style="12" customWidth="1"/>
    <col min="4098" max="4098" width="6.6640625" style="12" customWidth="1"/>
    <col min="4099" max="4099" width="10" style="12" customWidth="1"/>
    <col min="4100" max="4100" width="36.1640625" style="12" customWidth="1"/>
    <col min="4101" max="4101" width="8.33203125" style="12" customWidth="1"/>
    <col min="4102" max="4102" width="8.83203125" style="12" customWidth="1"/>
    <col min="4103" max="4103" width="19.5" style="12" customWidth="1"/>
    <col min="4104" max="4104" width="8.83203125" style="12" customWidth="1"/>
    <col min="4105" max="4105" width="19.5" style="12" customWidth="1"/>
    <col min="4106" max="4106" width="8.83203125" style="12" customWidth="1"/>
    <col min="4107" max="4107" width="19.5" style="12" customWidth="1"/>
    <col min="4108" max="4108" width="8.83203125" style="12" customWidth="1"/>
    <col min="4109" max="4109" width="19.5" style="12" customWidth="1"/>
    <col min="4110" max="4352" width="9.33203125" style="12"/>
    <col min="4353" max="4353" width="1.33203125" style="12" customWidth="1"/>
    <col min="4354" max="4354" width="6.6640625" style="12" customWidth="1"/>
    <col min="4355" max="4355" width="10" style="12" customWidth="1"/>
    <col min="4356" max="4356" width="36.1640625" style="12" customWidth="1"/>
    <col min="4357" max="4357" width="8.33203125" style="12" customWidth="1"/>
    <col min="4358" max="4358" width="8.83203125" style="12" customWidth="1"/>
    <col min="4359" max="4359" width="19.5" style="12" customWidth="1"/>
    <col min="4360" max="4360" width="8.83203125" style="12" customWidth="1"/>
    <col min="4361" max="4361" width="19.5" style="12" customWidth="1"/>
    <col min="4362" max="4362" width="8.83203125" style="12" customWidth="1"/>
    <col min="4363" max="4363" width="19.5" style="12" customWidth="1"/>
    <col min="4364" max="4364" width="8.83203125" style="12" customWidth="1"/>
    <col min="4365" max="4365" width="19.5" style="12" customWidth="1"/>
    <col min="4366" max="4608" width="9.33203125" style="12"/>
    <col min="4609" max="4609" width="1.33203125" style="12" customWidth="1"/>
    <col min="4610" max="4610" width="6.6640625" style="12" customWidth="1"/>
    <col min="4611" max="4611" width="10" style="12" customWidth="1"/>
    <col min="4612" max="4612" width="36.1640625" style="12" customWidth="1"/>
    <col min="4613" max="4613" width="8.33203125" style="12" customWidth="1"/>
    <col min="4614" max="4614" width="8.83203125" style="12" customWidth="1"/>
    <col min="4615" max="4615" width="19.5" style="12" customWidth="1"/>
    <col min="4616" max="4616" width="8.83203125" style="12" customWidth="1"/>
    <col min="4617" max="4617" width="19.5" style="12" customWidth="1"/>
    <col min="4618" max="4618" width="8.83203125" style="12" customWidth="1"/>
    <col min="4619" max="4619" width="19.5" style="12" customWidth="1"/>
    <col min="4620" max="4620" width="8.83203125" style="12" customWidth="1"/>
    <col min="4621" max="4621" width="19.5" style="12" customWidth="1"/>
    <col min="4622" max="4864" width="9.33203125" style="12"/>
    <col min="4865" max="4865" width="1.33203125" style="12" customWidth="1"/>
    <col min="4866" max="4866" width="6.6640625" style="12" customWidth="1"/>
    <col min="4867" max="4867" width="10" style="12" customWidth="1"/>
    <col min="4868" max="4868" width="36.1640625" style="12" customWidth="1"/>
    <col min="4869" max="4869" width="8.33203125" style="12" customWidth="1"/>
    <col min="4870" max="4870" width="8.83203125" style="12" customWidth="1"/>
    <col min="4871" max="4871" width="19.5" style="12" customWidth="1"/>
    <col min="4872" max="4872" width="8.83203125" style="12" customWidth="1"/>
    <col min="4873" max="4873" width="19.5" style="12" customWidth="1"/>
    <col min="4874" max="4874" width="8.83203125" style="12" customWidth="1"/>
    <col min="4875" max="4875" width="19.5" style="12" customWidth="1"/>
    <col min="4876" max="4876" width="8.83203125" style="12" customWidth="1"/>
    <col min="4877" max="4877" width="19.5" style="12" customWidth="1"/>
    <col min="4878" max="5120" width="9.33203125" style="12"/>
    <col min="5121" max="5121" width="1.33203125" style="12" customWidth="1"/>
    <col min="5122" max="5122" width="6.6640625" style="12" customWidth="1"/>
    <col min="5123" max="5123" width="10" style="12" customWidth="1"/>
    <col min="5124" max="5124" width="36.1640625" style="12" customWidth="1"/>
    <col min="5125" max="5125" width="8.33203125" style="12" customWidth="1"/>
    <col min="5126" max="5126" width="8.83203125" style="12" customWidth="1"/>
    <col min="5127" max="5127" width="19.5" style="12" customWidth="1"/>
    <col min="5128" max="5128" width="8.83203125" style="12" customWidth="1"/>
    <col min="5129" max="5129" width="19.5" style="12" customWidth="1"/>
    <col min="5130" max="5130" width="8.83203125" style="12" customWidth="1"/>
    <col min="5131" max="5131" width="19.5" style="12" customWidth="1"/>
    <col min="5132" max="5132" width="8.83203125" style="12" customWidth="1"/>
    <col min="5133" max="5133" width="19.5" style="12" customWidth="1"/>
    <col min="5134" max="5376" width="9.33203125" style="12"/>
    <col min="5377" max="5377" width="1.33203125" style="12" customWidth="1"/>
    <col min="5378" max="5378" width="6.6640625" style="12" customWidth="1"/>
    <col min="5379" max="5379" width="10" style="12" customWidth="1"/>
    <col min="5380" max="5380" width="36.1640625" style="12" customWidth="1"/>
    <col min="5381" max="5381" width="8.33203125" style="12" customWidth="1"/>
    <col min="5382" max="5382" width="8.83203125" style="12" customWidth="1"/>
    <col min="5383" max="5383" width="19.5" style="12" customWidth="1"/>
    <col min="5384" max="5384" width="8.83203125" style="12" customWidth="1"/>
    <col min="5385" max="5385" width="19.5" style="12" customWidth="1"/>
    <col min="5386" max="5386" width="8.83203125" style="12" customWidth="1"/>
    <col min="5387" max="5387" width="19.5" style="12" customWidth="1"/>
    <col min="5388" max="5388" width="8.83203125" style="12" customWidth="1"/>
    <col min="5389" max="5389" width="19.5" style="12" customWidth="1"/>
    <col min="5390" max="5632" width="9.33203125" style="12"/>
    <col min="5633" max="5633" width="1.33203125" style="12" customWidth="1"/>
    <col min="5634" max="5634" width="6.6640625" style="12" customWidth="1"/>
    <col min="5635" max="5635" width="10" style="12" customWidth="1"/>
    <col min="5636" max="5636" width="36.1640625" style="12" customWidth="1"/>
    <col min="5637" max="5637" width="8.33203125" style="12" customWidth="1"/>
    <col min="5638" max="5638" width="8.83203125" style="12" customWidth="1"/>
    <col min="5639" max="5639" width="19.5" style="12" customWidth="1"/>
    <col min="5640" max="5640" width="8.83203125" style="12" customWidth="1"/>
    <col min="5641" max="5641" width="19.5" style="12" customWidth="1"/>
    <col min="5642" max="5642" width="8.83203125" style="12" customWidth="1"/>
    <col min="5643" max="5643" width="19.5" style="12" customWidth="1"/>
    <col min="5644" max="5644" width="8.83203125" style="12" customWidth="1"/>
    <col min="5645" max="5645" width="19.5" style="12" customWidth="1"/>
    <col min="5646" max="5888" width="9.33203125" style="12"/>
    <col min="5889" max="5889" width="1.33203125" style="12" customWidth="1"/>
    <col min="5890" max="5890" width="6.6640625" style="12" customWidth="1"/>
    <col min="5891" max="5891" width="10" style="12" customWidth="1"/>
    <col min="5892" max="5892" width="36.1640625" style="12" customWidth="1"/>
    <col min="5893" max="5893" width="8.33203125" style="12" customWidth="1"/>
    <col min="5894" max="5894" width="8.83203125" style="12" customWidth="1"/>
    <col min="5895" max="5895" width="19.5" style="12" customWidth="1"/>
    <col min="5896" max="5896" width="8.83203125" style="12" customWidth="1"/>
    <col min="5897" max="5897" width="19.5" style="12" customWidth="1"/>
    <col min="5898" max="5898" width="8.83203125" style="12" customWidth="1"/>
    <col min="5899" max="5899" width="19.5" style="12" customWidth="1"/>
    <col min="5900" max="5900" width="8.83203125" style="12" customWidth="1"/>
    <col min="5901" max="5901" width="19.5" style="12" customWidth="1"/>
    <col min="5902" max="6144" width="9.33203125" style="12"/>
    <col min="6145" max="6145" width="1.33203125" style="12" customWidth="1"/>
    <col min="6146" max="6146" width="6.6640625" style="12" customWidth="1"/>
    <col min="6147" max="6147" width="10" style="12" customWidth="1"/>
    <col min="6148" max="6148" width="36.1640625" style="12" customWidth="1"/>
    <col min="6149" max="6149" width="8.33203125" style="12" customWidth="1"/>
    <col min="6150" max="6150" width="8.83203125" style="12" customWidth="1"/>
    <col min="6151" max="6151" width="19.5" style="12" customWidth="1"/>
    <col min="6152" max="6152" width="8.83203125" style="12" customWidth="1"/>
    <col min="6153" max="6153" width="19.5" style="12" customWidth="1"/>
    <col min="6154" max="6154" width="8.83203125" style="12" customWidth="1"/>
    <col min="6155" max="6155" width="19.5" style="12" customWidth="1"/>
    <col min="6156" max="6156" width="8.83203125" style="12" customWidth="1"/>
    <col min="6157" max="6157" width="19.5" style="12" customWidth="1"/>
    <col min="6158" max="6400" width="9.33203125" style="12"/>
    <col min="6401" max="6401" width="1.33203125" style="12" customWidth="1"/>
    <col min="6402" max="6402" width="6.6640625" style="12" customWidth="1"/>
    <col min="6403" max="6403" width="10" style="12" customWidth="1"/>
    <col min="6404" max="6404" width="36.1640625" style="12" customWidth="1"/>
    <col min="6405" max="6405" width="8.33203125" style="12" customWidth="1"/>
    <col min="6406" max="6406" width="8.83203125" style="12" customWidth="1"/>
    <col min="6407" max="6407" width="19.5" style="12" customWidth="1"/>
    <col min="6408" max="6408" width="8.83203125" style="12" customWidth="1"/>
    <col min="6409" max="6409" width="19.5" style="12" customWidth="1"/>
    <col min="6410" max="6410" width="8.83203125" style="12" customWidth="1"/>
    <col min="6411" max="6411" width="19.5" style="12" customWidth="1"/>
    <col min="6412" max="6412" width="8.83203125" style="12" customWidth="1"/>
    <col min="6413" max="6413" width="19.5" style="12" customWidth="1"/>
    <col min="6414" max="6656" width="9.33203125" style="12"/>
    <col min="6657" max="6657" width="1.33203125" style="12" customWidth="1"/>
    <col min="6658" max="6658" width="6.6640625" style="12" customWidth="1"/>
    <col min="6659" max="6659" width="10" style="12" customWidth="1"/>
    <col min="6660" max="6660" width="36.1640625" style="12" customWidth="1"/>
    <col min="6661" max="6661" width="8.33203125" style="12" customWidth="1"/>
    <col min="6662" max="6662" width="8.83203125" style="12" customWidth="1"/>
    <col min="6663" max="6663" width="19.5" style="12" customWidth="1"/>
    <col min="6664" max="6664" width="8.83203125" style="12" customWidth="1"/>
    <col min="6665" max="6665" width="19.5" style="12" customWidth="1"/>
    <col min="6666" max="6666" width="8.83203125" style="12" customWidth="1"/>
    <col min="6667" max="6667" width="19.5" style="12" customWidth="1"/>
    <col min="6668" max="6668" width="8.83203125" style="12" customWidth="1"/>
    <col min="6669" max="6669" width="19.5" style="12" customWidth="1"/>
    <col min="6670" max="6912" width="9.33203125" style="12"/>
    <col min="6913" max="6913" width="1.33203125" style="12" customWidth="1"/>
    <col min="6914" max="6914" width="6.6640625" style="12" customWidth="1"/>
    <col min="6915" max="6915" width="10" style="12" customWidth="1"/>
    <col min="6916" max="6916" width="36.1640625" style="12" customWidth="1"/>
    <col min="6917" max="6917" width="8.33203125" style="12" customWidth="1"/>
    <col min="6918" max="6918" width="8.83203125" style="12" customWidth="1"/>
    <col min="6919" max="6919" width="19.5" style="12" customWidth="1"/>
    <col min="6920" max="6920" width="8.83203125" style="12" customWidth="1"/>
    <col min="6921" max="6921" width="19.5" style="12" customWidth="1"/>
    <col min="6922" max="6922" width="8.83203125" style="12" customWidth="1"/>
    <col min="6923" max="6923" width="19.5" style="12" customWidth="1"/>
    <col min="6924" max="6924" width="8.83203125" style="12" customWidth="1"/>
    <col min="6925" max="6925" width="19.5" style="12" customWidth="1"/>
    <col min="6926" max="7168" width="9.33203125" style="12"/>
    <col min="7169" max="7169" width="1.33203125" style="12" customWidth="1"/>
    <col min="7170" max="7170" width="6.6640625" style="12" customWidth="1"/>
    <col min="7171" max="7171" width="10" style="12" customWidth="1"/>
    <col min="7172" max="7172" width="36.1640625" style="12" customWidth="1"/>
    <col min="7173" max="7173" width="8.33203125" style="12" customWidth="1"/>
    <col min="7174" max="7174" width="8.83203125" style="12" customWidth="1"/>
    <col min="7175" max="7175" width="19.5" style="12" customWidth="1"/>
    <col min="7176" max="7176" width="8.83203125" style="12" customWidth="1"/>
    <col min="7177" max="7177" width="19.5" style="12" customWidth="1"/>
    <col min="7178" max="7178" width="8.83203125" style="12" customWidth="1"/>
    <col min="7179" max="7179" width="19.5" style="12" customWidth="1"/>
    <col min="7180" max="7180" width="8.83203125" style="12" customWidth="1"/>
    <col min="7181" max="7181" width="19.5" style="12" customWidth="1"/>
    <col min="7182" max="7424" width="9.33203125" style="12"/>
    <col min="7425" max="7425" width="1.33203125" style="12" customWidth="1"/>
    <col min="7426" max="7426" width="6.6640625" style="12" customWidth="1"/>
    <col min="7427" max="7427" width="10" style="12" customWidth="1"/>
    <col min="7428" max="7428" width="36.1640625" style="12" customWidth="1"/>
    <col min="7429" max="7429" width="8.33203125" style="12" customWidth="1"/>
    <col min="7430" max="7430" width="8.83203125" style="12" customWidth="1"/>
    <col min="7431" max="7431" width="19.5" style="12" customWidth="1"/>
    <col min="7432" max="7432" width="8.83203125" style="12" customWidth="1"/>
    <col min="7433" max="7433" width="19.5" style="12" customWidth="1"/>
    <col min="7434" max="7434" width="8.83203125" style="12" customWidth="1"/>
    <col min="7435" max="7435" width="19.5" style="12" customWidth="1"/>
    <col min="7436" max="7436" width="8.83203125" style="12" customWidth="1"/>
    <col min="7437" max="7437" width="19.5" style="12" customWidth="1"/>
    <col min="7438" max="7680" width="9.33203125" style="12"/>
    <col min="7681" max="7681" width="1.33203125" style="12" customWidth="1"/>
    <col min="7682" max="7682" width="6.6640625" style="12" customWidth="1"/>
    <col min="7683" max="7683" width="10" style="12" customWidth="1"/>
    <col min="7684" max="7684" width="36.1640625" style="12" customWidth="1"/>
    <col min="7685" max="7685" width="8.33203125" style="12" customWidth="1"/>
    <col min="7686" max="7686" width="8.83203125" style="12" customWidth="1"/>
    <col min="7687" max="7687" width="19.5" style="12" customWidth="1"/>
    <col min="7688" max="7688" width="8.83203125" style="12" customWidth="1"/>
    <col min="7689" max="7689" width="19.5" style="12" customWidth="1"/>
    <col min="7690" max="7690" width="8.83203125" style="12" customWidth="1"/>
    <col min="7691" max="7691" width="19.5" style="12" customWidth="1"/>
    <col min="7692" max="7692" width="8.83203125" style="12" customWidth="1"/>
    <col min="7693" max="7693" width="19.5" style="12" customWidth="1"/>
    <col min="7694" max="7936" width="9.33203125" style="12"/>
    <col min="7937" max="7937" width="1.33203125" style="12" customWidth="1"/>
    <col min="7938" max="7938" width="6.6640625" style="12" customWidth="1"/>
    <col min="7939" max="7939" width="10" style="12" customWidth="1"/>
    <col min="7940" max="7940" width="36.1640625" style="12" customWidth="1"/>
    <col min="7941" max="7941" width="8.33203125" style="12" customWidth="1"/>
    <col min="7942" max="7942" width="8.83203125" style="12" customWidth="1"/>
    <col min="7943" max="7943" width="19.5" style="12" customWidth="1"/>
    <col min="7944" max="7944" width="8.83203125" style="12" customWidth="1"/>
    <col min="7945" max="7945" width="19.5" style="12" customWidth="1"/>
    <col min="7946" max="7946" width="8.83203125" style="12" customWidth="1"/>
    <col min="7947" max="7947" width="19.5" style="12" customWidth="1"/>
    <col min="7948" max="7948" width="8.83203125" style="12" customWidth="1"/>
    <col min="7949" max="7949" width="19.5" style="12" customWidth="1"/>
    <col min="7950" max="8192" width="9.33203125" style="12"/>
    <col min="8193" max="8193" width="1.33203125" style="12" customWidth="1"/>
    <col min="8194" max="8194" width="6.6640625" style="12" customWidth="1"/>
    <col min="8195" max="8195" width="10" style="12" customWidth="1"/>
    <col min="8196" max="8196" width="36.1640625" style="12" customWidth="1"/>
    <col min="8197" max="8197" width="8.33203125" style="12" customWidth="1"/>
    <col min="8198" max="8198" width="8.83203125" style="12" customWidth="1"/>
    <col min="8199" max="8199" width="19.5" style="12" customWidth="1"/>
    <col min="8200" max="8200" width="8.83203125" style="12" customWidth="1"/>
    <col min="8201" max="8201" width="19.5" style="12" customWidth="1"/>
    <col min="8202" max="8202" width="8.83203125" style="12" customWidth="1"/>
    <col min="8203" max="8203" width="19.5" style="12" customWidth="1"/>
    <col min="8204" max="8204" width="8.83203125" style="12" customWidth="1"/>
    <col min="8205" max="8205" width="19.5" style="12" customWidth="1"/>
    <col min="8206" max="8448" width="9.33203125" style="12"/>
    <col min="8449" max="8449" width="1.33203125" style="12" customWidth="1"/>
    <col min="8450" max="8450" width="6.6640625" style="12" customWidth="1"/>
    <col min="8451" max="8451" width="10" style="12" customWidth="1"/>
    <col min="8452" max="8452" width="36.1640625" style="12" customWidth="1"/>
    <col min="8453" max="8453" width="8.33203125" style="12" customWidth="1"/>
    <col min="8454" max="8454" width="8.83203125" style="12" customWidth="1"/>
    <col min="8455" max="8455" width="19.5" style="12" customWidth="1"/>
    <col min="8456" max="8456" width="8.83203125" style="12" customWidth="1"/>
    <col min="8457" max="8457" width="19.5" style="12" customWidth="1"/>
    <col min="8458" max="8458" width="8.83203125" style="12" customWidth="1"/>
    <col min="8459" max="8459" width="19.5" style="12" customWidth="1"/>
    <col min="8460" max="8460" width="8.83203125" style="12" customWidth="1"/>
    <col min="8461" max="8461" width="19.5" style="12" customWidth="1"/>
    <col min="8462" max="8704" width="9.33203125" style="12"/>
    <col min="8705" max="8705" width="1.33203125" style="12" customWidth="1"/>
    <col min="8706" max="8706" width="6.6640625" style="12" customWidth="1"/>
    <col min="8707" max="8707" width="10" style="12" customWidth="1"/>
    <col min="8708" max="8708" width="36.1640625" style="12" customWidth="1"/>
    <col min="8709" max="8709" width="8.33203125" style="12" customWidth="1"/>
    <col min="8710" max="8710" width="8.83203125" style="12" customWidth="1"/>
    <col min="8711" max="8711" width="19.5" style="12" customWidth="1"/>
    <col min="8712" max="8712" width="8.83203125" style="12" customWidth="1"/>
    <col min="8713" max="8713" width="19.5" style="12" customWidth="1"/>
    <col min="8714" max="8714" width="8.83203125" style="12" customWidth="1"/>
    <col min="8715" max="8715" width="19.5" style="12" customWidth="1"/>
    <col min="8716" max="8716" width="8.83203125" style="12" customWidth="1"/>
    <col min="8717" max="8717" width="19.5" style="12" customWidth="1"/>
    <col min="8718" max="8960" width="9.33203125" style="12"/>
    <col min="8961" max="8961" width="1.33203125" style="12" customWidth="1"/>
    <col min="8962" max="8962" width="6.6640625" style="12" customWidth="1"/>
    <col min="8963" max="8963" width="10" style="12" customWidth="1"/>
    <col min="8964" max="8964" width="36.1640625" style="12" customWidth="1"/>
    <col min="8965" max="8965" width="8.33203125" style="12" customWidth="1"/>
    <col min="8966" max="8966" width="8.83203125" style="12" customWidth="1"/>
    <col min="8967" max="8967" width="19.5" style="12" customWidth="1"/>
    <col min="8968" max="8968" width="8.83203125" style="12" customWidth="1"/>
    <col min="8969" max="8969" width="19.5" style="12" customWidth="1"/>
    <col min="8970" max="8970" width="8.83203125" style="12" customWidth="1"/>
    <col min="8971" max="8971" width="19.5" style="12" customWidth="1"/>
    <col min="8972" max="8972" width="8.83203125" style="12" customWidth="1"/>
    <col min="8973" max="8973" width="19.5" style="12" customWidth="1"/>
    <col min="8974" max="9216" width="9.33203125" style="12"/>
    <col min="9217" max="9217" width="1.33203125" style="12" customWidth="1"/>
    <col min="9218" max="9218" width="6.6640625" style="12" customWidth="1"/>
    <col min="9219" max="9219" width="10" style="12" customWidth="1"/>
    <col min="9220" max="9220" width="36.1640625" style="12" customWidth="1"/>
    <col min="9221" max="9221" width="8.33203125" style="12" customWidth="1"/>
    <col min="9222" max="9222" width="8.83203125" style="12" customWidth="1"/>
    <col min="9223" max="9223" width="19.5" style="12" customWidth="1"/>
    <col min="9224" max="9224" width="8.83203125" style="12" customWidth="1"/>
    <col min="9225" max="9225" width="19.5" style="12" customWidth="1"/>
    <col min="9226" max="9226" width="8.83203125" style="12" customWidth="1"/>
    <col min="9227" max="9227" width="19.5" style="12" customWidth="1"/>
    <col min="9228" max="9228" width="8.83203125" style="12" customWidth="1"/>
    <col min="9229" max="9229" width="19.5" style="12" customWidth="1"/>
    <col min="9230" max="9472" width="9.33203125" style="12"/>
    <col min="9473" max="9473" width="1.33203125" style="12" customWidth="1"/>
    <col min="9474" max="9474" width="6.6640625" style="12" customWidth="1"/>
    <col min="9475" max="9475" width="10" style="12" customWidth="1"/>
    <col min="9476" max="9476" width="36.1640625" style="12" customWidth="1"/>
    <col min="9477" max="9477" width="8.33203125" style="12" customWidth="1"/>
    <col min="9478" max="9478" width="8.83203125" style="12" customWidth="1"/>
    <col min="9479" max="9479" width="19.5" style="12" customWidth="1"/>
    <col min="9480" max="9480" width="8.83203125" style="12" customWidth="1"/>
    <col min="9481" max="9481" width="19.5" style="12" customWidth="1"/>
    <col min="9482" max="9482" width="8.83203125" style="12" customWidth="1"/>
    <col min="9483" max="9483" width="19.5" style="12" customWidth="1"/>
    <col min="9484" max="9484" width="8.83203125" style="12" customWidth="1"/>
    <col min="9485" max="9485" width="19.5" style="12" customWidth="1"/>
    <col min="9486" max="9728" width="9.33203125" style="12"/>
    <col min="9729" max="9729" width="1.33203125" style="12" customWidth="1"/>
    <col min="9730" max="9730" width="6.6640625" style="12" customWidth="1"/>
    <col min="9731" max="9731" width="10" style="12" customWidth="1"/>
    <col min="9732" max="9732" width="36.1640625" style="12" customWidth="1"/>
    <col min="9733" max="9733" width="8.33203125" style="12" customWidth="1"/>
    <col min="9734" max="9734" width="8.83203125" style="12" customWidth="1"/>
    <col min="9735" max="9735" width="19.5" style="12" customWidth="1"/>
    <col min="9736" max="9736" width="8.83203125" style="12" customWidth="1"/>
    <col min="9737" max="9737" width="19.5" style="12" customWidth="1"/>
    <col min="9738" max="9738" width="8.83203125" style="12" customWidth="1"/>
    <col min="9739" max="9739" width="19.5" style="12" customWidth="1"/>
    <col min="9740" max="9740" width="8.83203125" style="12" customWidth="1"/>
    <col min="9741" max="9741" width="19.5" style="12" customWidth="1"/>
    <col min="9742" max="9984" width="9.33203125" style="12"/>
    <col min="9985" max="9985" width="1.33203125" style="12" customWidth="1"/>
    <col min="9986" max="9986" width="6.6640625" style="12" customWidth="1"/>
    <col min="9987" max="9987" width="10" style="12" customWidth="1"/>
    <col min="9988" max="9988" width="36.1640625" style="12" customWidth="1"/>
    <col min="9989" max="9989" width="8.33203125" style="12" customWidth="1"/>
    <col min="9990" max="9990" width="8.83203125" style="12" customWidth="1"/>
    <col min="9991" max="9991" width="19.5" style="12" customWidth="1"/>
    <col min="9992" max="9992" width="8.83203125" style="12" customWidth="1"/>
    <col min="9993" max="9993" width="19.5" style="12" customWidth="1"/>
    <col min="9994" max="9994" width="8.83203125" style="12" customWidth="1"/>
    <col min="9995" max="9995" width="19.5" style="12" customWidth="1"/>
    <col min="9996" max="9996" width="8.83203125" style="12" customWidth="1"/>
    <col min="9997" max="9997" width="19.5" style="12" customWidth="1"/>
    <col min="9998" max="10240" width="9.33203125" style="12"/>
    <col min="10241" max="10241" width="1.33203125" style="12" customWidth="1"/>
    <col min="10242" max="10242" width="6.6640625" style="12" customWidth="1"/>
    <col min="10243" max="10243" width="10" style="12" customWidth="1"/>
    <col min="10244" max="10244" width="36.1640625" style="12" customWidth="1"/>
    <col min="10245" max="10245" width="8.33203125" style="12" customWidth="1"/>
    <col min="10246" max="10246" width="8.83203125" style="12" customWidth="1"/>
    <col min="10247" max="10247" width="19.5" style="12" customWidth="1"/>
    <col min="10248" max="10248" width="8.83203125" style="12" customWidth="1"/>
    <col min="10249" max="10249" width="19.5" style="12" customWidth="1"/>
    <col min="10250" max="10250" width="8.83203125" style="12" customWidth="1"/>
    <col min="10251" max="10251" width="19.5" style="12" customWidth="1"/>
    <col min="10252" max="10252" width="8.83203125" style="12" customWidth="1"/>
    <col min="10253" max="10253" width="19.5" style="12" customWidth="1"/>
    <col min="10254" max="10496" width="9.33203125" style="12"/>
    <col min="10497" max="10497" width="1.33203125" style="12" customWidth="1"/>
    <col min="10498" max="10498" width="6.6640625" style="12" customWidth="1"/>
    <col min="10499" max="10499" width="10" style="12" customWidth="1"/>
    <col min="10500" max="10500" width="36.1640625" style="12" customWidth="1"/>
    <col min="10501" max="10501" width="8.33203125" style="12" customWidth="1"/>
    <col min="10502" max="10502" width="8.83203125" style="12" customWidth="1"/>
    <col min="10503" max="10503" width="19.5" style="12" customWidth="1"/>
    <col min="10504" max="10504" width="8.83203125" style="12" customWidth="1"/>
    <col min="10505" max="10505" width="19.5" style="12" customWidth="1"/>
    <col min="10506" max="10506" width="8.83203125" style="12" customWidth="1"/>
    <col min="10507" max="10507" width="19.5" style="12" customWidth="1"/>
    <col min="10508" max="10508" width="8.83203125" style="12" customWidth="1"/>
    <col min="10509" max="10509" width="19.5" style="12" customWidth="1"/>
    <col min="10510" max="10752" width="9.33203125" style="12"/>
    <col min="10753" max="10753" width="1.33203125" style="12" customWidth="1"/>
    <col min="10754" max="10754" width="6.6640625" style="12" customWidth="1"/>
    <col min="10755" max="10755" width="10" style="12" customWidth="1"/>
    <col min="10756" max="10756" width="36.1640625" style="12" customWidth="1"/>
    <col min="10757" max="10757" width="8.33203125" style="12" customWidth="1"/>
    <col min="10758" max="10758" width="8.83203125" style="12" customWidth="1"/>
    <col min="10759" max="10759" width="19.5" style="12" customWidth="1"/>
    <col min="10760" max="10760" width="8.83203125" style="12" customWidth="1"/>
    <col min="10761" max="10761" width="19.5" style="12" customWidth="1"/>
    <col min="10762" max="10762" width="8.83203125" style="12" customWidth="1"/>
    <col min="10763" max="10763" width="19.5" style="12" customWidth="1"/>
    <col min="10764" max="10764" width="8.83203125" style="12" customWidth="1"/>
    <col min="10765" max="10765" width="19.5" style="12" customWidth="1"/>
    <col min="10766" max="11008" width="9.33203125" style="12"/>
    <col min="11009" max="11009" width="1.33203125" style="12" customWidth="1"/>
    <col min="11010" max="11010" width="6.6640625" style="12" customWidth="1"/>
    <col min="11011" max="11011" width="10" style="12" customWidth="1"/>
    <col min="11012" max="11012" width="36.1640625" style="12" customWidth="1"/>
    <col min="11013" max="11013" width="8.33203125" style="12" customWidth="1"/>
    <col min="11014" max="11014" width="8.83203125" style="12" customWidth="1"/>
    <col min="11015" max="11015" width="19.5" style="12" customWidth="1"/>
    <col min="11016" max="11016" width="8.83203125" style="12" customWidth="1"/>
    <col min="11017" max="11017" width="19.5" style="12" customWidth="1"/>
    <col min="11018" max="11018" width="8.83203125" style="12" customWidth="1"/>
    <col min="11019" max="11019" width="19.5" style="12" customWidth="1"/>
    <col min="11020" max="11020" width="8.83203125" style="12" customWidth="1"/>
    <col min="11021" max="11021" width="19.5" style="12" customWidth="1"/>
    <col min="11022" max="11264" width="9.33203125" style="12"/>
    <col min="11265" max="11265" width="1.33203125" style="12" customWidth="1"/>
    <col min="11266" max="11266" width="6.6640625" style="12" customWidth="1"/>
    <col min="11267" max="11267" width="10" style="12" customWidth="1"/>
    <col min="11268" max="11268" width="36.1640625" style="12" customWidth="1"/>
    <col min="11269" max="11269" width="8.33203125" style="12" customWidth="1"/>
    <col min="11270" max="11270" width="8.83203125" style="12" customWidth="1"/>
    <col min="11271" max="11271" width="19.5" style="12" customWidth="1"/>
    <col min="11272" max="11272" width="8.83203125" style="12" customWidth="1"/>
    <col min="11273" max="11273" width="19.5" style="12" customWidth="1"/>
    <col min="11274" max="11274" width="8.83203125" style="12" customWidth="1"/>
    <col min="11275" max="11275" width="19.5" style="12" customWidth="1"/>
    <col min="11276" max="11276" width="8.83203125" style="12" customWidth="1"/>
    <col min="11277" max="11277" width="19.5" style="12" customWidth="1"/>
    <col min="11278" max="11520" width="9.33203125" style="12"/>
    <col min="11521" max="11521" width="1.33203125" style="12" customWidth="1"/>
    <col min="11522" max="11522" width="6.6640625" style="12" customWidth="1"/>
    <col min="11523" max="11523" width="10" style="12" customWidth="1"/>
    <col min="11524" max="11524" width="36.1640625" style="12" customWidth="1"/>
    <col min="11525" max="11525" width="8.33203125" style="12" customWidth="1"/>
    <col min="11526" max="11526" width="8.83203125" style="12" customWidth="1"/>
    <col min="11527" max="11527" width="19.5" style="12" customWidth="1"/>
    <col min="11528" max="11528" width="8.83203125" style="12" customWidth="1"/>
    <col min="11529" max="11529" width="19.5" style="12" customWidth="1"/>
    <col min="11530" max="11530" width="8.83203125" style="12" customWidth="1"/>
    <col min="11531" max="11531" width="19.5" style="12" customWidth="1"/>
    <col min="11532" max="11532" width="8.83203125" style="12" customWidth="1"/>
    <col min="11533" max="11533" width="19.5" style="12" customWidth="1"/>
    <col min="11534" max="11776" width="9.33203125" style="12"/>
    <col min="11777" max="11777" width="1.33203125" style="12" customWidth="1"/>
    <col min="11778" max="11778" width="6.6640625" style="12" customWidth="1"/>
    <col min="11779" max="11779" width="10" style="12" customWidth="1"/>
    <col min="11780" max="11780" width="36.1640625" style="12" customWidth="1"/>
    <col min="11781" max="11781" width="8.33203125" style="12" customWidth="1"/>
    <col min="11782" max="11782" width="8.83203125" style="12" customWidth="1"/>
    <col min="11783" max="11783" width="19.5" style="12" customWidth="1"/>
    <col min="11784" max="11784" width="8.83203125" style="12" customWidth="1"/>
    <col min="11785" max="11785" width="19.5" style="12" customWidth="1"/>
    <col min="11786" max="11786" width="8.83203125" style="12" customWidth="1"/>
    <col min="11787" max="11787" width="19.5" style="12" customWidth="1"/>
    <col min="11788" max="11788" width="8.83203125" style="12" customWidth="1"/>
    <col min="11789" max="11789" width="19.5" style="12" customWidth="1"/>
    <col min="11790" max="12032" width="9.33203125" style="12"/>
    <col min="12033" max="12033" width="1.33203125" style="12" customWidth="1"/>
    <col min="12034" max="12034" width="6.6640625" style="12" customWidth="1"/>
    <col min="12035" max="12035" width="10" style="12" customWidth="1"/>
    <col min="12036" max="12036" width="36.1640625" style="12" customWidth="1"/>
    <col min="12037" max="12037" width="8.33203125" style="12" customWidth="1"/>
    <col min="12038" max="12038" width="8.83203125" style="12" customWidth="1"/>
    <col min="12039" max="12039" width="19.5" style="12" customWidth="1"/>
    <col min="12040" max="12040" width="8.83203125" style="12" customWidth="1"/>
    <col min="12041" max="12041" width="19.5" style="12" customWidth="1"/>
    <col min="12042" max="12042" width="8.83203125" style="12" customWidth="1"/>
    <col min="12043" max="12043" width="19.5" style="12" customWidth="1"/>
    <col min="12044" max="12044" width="8.83203125" style="12" customWidth="1"/>
    <col min="12045" max="12045" width="19.5" style="12" customWidth="1"/>
    <col min="12046" max="12288" width="9.33203125" style="12"/>
    <col min="12289" max="12289" width="1.33203125" style="12" customWidth="1"/>
    <col min="12290" max="12290" width="6.6640625" style="12" customWidth="1"/>
    <col min="12291" max="12291" width="10" style="12" customWidth="1"/>
    <col min="12292" max="12292" width="36.1640625" style="12" customWidth="1"/>
    <col min="12293" max="12293" width="8.33203125" style="12" customWidth="1"/>
    <col min="12294" max="12294" width="8.83203125" style="12" customWidth="1"/>
    <col min="12295" max="12295" width="19.5" style="12" customWidth="1"/>
    <col min="12296" max="12296" width="8.83203125" style="12" customWidth="1"/>
    <col min="12297" max="12297" width="19.5" style="12" customWidth="1"/>
    <col min="12298" max="12298" width="8.83203125" style="12" customWidth="1"/>
    <col min="12299" max="12299" width="19.5" style="12" customWidth="1"/>
    <col min="12300" max="12300" width="8.83203125" style="12" customWidth="1"/>
    <col min="12301" max="12301" width="19.5" style="12" customWidth="1"/>
    <col min="12302" max="12544" width="9.33203125" style="12"/>
    <col min="12545" max="12545" width="1.33203125" style="12" customWidth="1"/>
    <col min="12546" max="12546" width="6.6640625" style="12" customWidth="1"/>
    <col min="12547" max="12547" width="10" style="12" customWidth="1"/>
    <col min="12548" max="12548" width="36.1640625" style="12" customWidth="1"/>
    <col min="12549" max="12549" width="8.33203125" style="12" customWidth="1"/>
    <col min="12550" max="12550" width="8.83203125" style="12" customWidth="1"/>
    <col min="12551" max="12551" width="19.5" style="12" customWidth="1"/>
    <col min="12552" max="12552" width="8.83203125" style="12" customWidth="1"/>
    <col min="12553" max="12553" width="19.5" style="12" customWidth="1"/>
    <col min="12554" max="12554" width="8.83203125" style="12" customWidth="1"/>
    <col min="12555" max="12555" width="19.5" style="12" customWidth="1"/>
    <col min="12556" max="12556" width="8.83203125" style="12" customWidth="1"/>
    <col min="12557" max="12557" width="19.5" style="12" customWidth="1"/>
    <col min="12558" max="12800" width="9.33203125" style="12"/>
    <col min="12801" max="12801" width="1.33203125" style="12" customWidth="1"/>
    <col min="12802" max="12802" width="6.6640625" style="12" customWidth="1"/>
    <col min="12803" max="12803" width="10" style="12" customWidth="1"/>
    <col min="12804" max="12804" width="36.1640625" style="12" customWidth="1"/>
    <col min="12805" max="12805" width="8.33203125" style="12" customWidth="1"/>
    <col min="12806" max="12806" width="8.83203125" style="12" customWidth="1"/>
    <col min="12807" max="12807" width="19.5" style="12" customWidth="1"/>
    <col min="12808" max="12808" width="8.83203125" style="12" customWidth="1"/>
    <col min="12809" max="12809" width="19.5" style="12" customWidth="1"/>
    <col min="12810" max="12810" width="8.83203125" style="12" customWidth="1"/>
    <col min="12811" max="12811" width="19.5" style="12" customWidth="1"/>
    <col min="12812" max="12812" width="8.83203125" style="12" customWidth="1"/>
    <col min="12813" max="12813" width="19.5" style="12" customWidth="1"/>
    <col min="12814" max="13056" width="9.33203125" style="12"/>
    <col min="13057" max="13057" width="1.33203125" style="12" customWidth="1"/>
    <col min="13058" max="13058" width="6.6640625" style="12" customWidth="1"/>
    <col min="13059" max="13059" width="10" style="12" customWidth="1"/>
    <col min="13060" max="13060" width="36.1640625" style="12" customWidth="1"/>
    <col min="13061" max="13061" width="8.33203125" style="12" customWidth="1"/>
    <col min="13062" max="13062" width="8.83203125" style="12" customWidth="1"/>
    <col min="13063" max="13063" width="19.5" style="12" customWidth="1"/>
    <col min="13064" max="13064" width="8.83203125" style="12" customWidth="1"/>
    <col min="13065" max="13065" width="19.5" style="12" customWidth="1"/>
    <col min="13066" max="13066" width="8.83203125" style="12" customWidth="1"/>
    <col min="13067" max="13067" width="19.5" style="12" customWidth="1"/>
    <col min="13068" max="13068" width="8.83203125" style="12" customWidth="1"/>
    <col min="13069" max="13069" width="19.5" style="12" customWidth="1"/>
    <col min="13070" max="13312" width="9.33203125" style="12"/>
    <col min="13313" max="13313" width="1.33203125" style="12" customWidth="1"/>
    <col min="13314" max="13314" width="6.6640625" style="12" customWidth="1"/>
    <col min="13315" max="13315" width="10" style="12" customWidth="1"/>
    <col min="13316" max="13316" width="36.1640625" style="12" customWidth="1"/>
    <col min="13317" max="13317" width="8.33203125" style="12" customWidth="1"/>
    <col min="13318" max="13318" width="8.83203125" style="12" customWidth="1"/>
    <col min="13319" max="13319" width="19.5" style="12" customWidth="1"/>
    <col min="13320" max="13320" width="8.83203125" style="12" customWidth="1"/>
    <col min="13321" max="13321" width="19.5" style="12" customWidth="1"/>
    <col min="13322" max="13322" width="8.83203125" style="12" customWidth="1"/>
    <col min="13323" max="13323" width="19.5" style="12" customWidth="1"/>
    <col min="13324" max="13324" width="8.83203125" style="12" customWidth="1"/>
    <col min="13325" max="13325" width="19.5" style="12" customWidth="1"/>
    <col min="13326" max="13568" width="9.33203125" style="12"/>
    <col min="13569" max="13569" width="1.33203125" style="12" customWidth="1"/>
    <col min="13570" max="13570" width="6.6640625" style="12" customWidth="1"/>
    <col min="13571" max="13571" width="10" style="12" customWidth="1"/>
    <col min="13572" max="13572" width="36.1640625" style="12" customWidth="1"/>
    <col min="13573" max="13573" width="8.33203125" style="12" customWidth="1"/>
    <col min="13574" max="13574" width="8.83203125" style="12" customWidth="1"/>
    <col min="13575" max="13575" width="19.5" style="12" customWidth="1"/>
    <col min="13576" max="13576" width="8.83203125" style="12" customWidth="1"/>
    <col min="13577" max="13577" width="19.5" style="12" customWidth="1"/>
    <col min="13578" max="13578" width="8.83203125" style="12" customWidth="1"/>
    <col min="13579" max="13579" width="19.5" style="12" customWidth="1"/>
    <col min="13580" max="13580" width="8.83203125" style="12" customWidth="1"/>
    <col min="13581" max="13581" width="19.5" style="12" customWidth="1"/>
    <col min="13582" max="13824" width="9.33203125" style="12"/>
    <col min="13825" max="13825" width="1.33203125" style="12" customWidth="1"/>
    <col min="13826" max="13826" width="6.6640625" style="12" customWidth="1"/>
    <col min="13827" max="13827" width="10" style="12" customWidth="1"/>
    <col min="13828" max="13828" width="36.1640625" style="12" customWidth="1"/>
    <col min="13829" max="13829" width="8.33203125" style="12" customWidth="1"/>
    <col min="13830" max="13830" width="8.83203125" style="12" customWidth="1"/>
    <col min="13831" max="13831" width="19.5" style="12" customWidth="1"/>
    <col min="13832" max="13832" width="8.83203125" style="12" customWidth="1"/>
    <col min="13833" max="13833" width="19.5" style="12" customWidth="1"/>
    <col min="13834" max="13834" width="8.83203125" style="12" customWidth="1"/>
    <col min="13835" max="13835" width="19.5" style="12" customWidth="1"/>
    <col min="13836" max="13836" width="8.83203125" style="12" customWidth="1"/>
    <col min="13837" max="13837" width="19.5" style="12" customWidth="1"/>
    <col min="13838" max="14080" width="9.33203125" style="12"/>
    <col min="14081" max="14081" width="1.33203125" style="12" customWidth="1"/>
    <col min="14082" max="14082" width="6.6640625" style="12" customWidth="1"/>
    <col min="14083" max="14083" width="10" style="12" customWidth="1"/>
    <col min="14084" max="14084" width="36.1640625" style="12" customWidth="1"/>
    <col min="14085" max="14085" width="8.33203125" style="12" customWidth="1"/>
    <col min="14086" max="14086" width="8.83203125" style="12" customWidth="1"/>
    <col min="14087" max="14087" width="19.5" style="12" customWidth="1"/>
    <col min="14088" max="14088" width="8.83203125" style="12" customWidth="1"/>
    <col min="14089" max="14089" width="19.5" style="12" customWidth="1"/>
    <col min="14090" max="14090" width="8.83203125" style="12" customWidth="1"/>
    <col min="14091" max="14091" width="19.5" style="12" customWidth="1"/>
    <col min="14092" max="14092" width="8.83203125" style="12" customWidth="1"/>
    <col min="14093" max="14093" width="19.5" style="12" customWidth="1"/>
    <col min="14094" max="14336" width="9.33203125" style="12"/>
    <col min="14337" max="14337" width="1.33203125" style="12" customWidth="1"/>
    <col min="14338" max="14338" width="6.6640625" style="12" customWidth="1"/>
    <col min="14339" max="14339" width="10" style="12" customWidth="1"/>
    <col min="14340" max="14340" width="36.1640625" style="12" customWidth="1"/>
    <col min="14341" max="14341" width="8.33203125" style="12" customWidth="1"/>
    <col min="14342" max="14342" width="8.83203125" style="12" customWidth="1"/>
    <col min="14343" max="14343" width="19.5" style="12" customWidth="1"/>
    <col min="14344" max="14344" width="8.83203125" style="12" customWidth="1"/>
    <col min="14345" max="14345" width="19.5" style="12" customWidth="1"/>
    <col min="14346" max="14346" width="8.83203125" style="12" customWidth="1"/>
    <col min="14347" max="14347" width="19.5" style="12" customWidth="1"/>
    <col min="14348" max="14348" width="8.83203125" style="12" customWidth="1"/>
    <col min="14349" max="14349" width="19.5" style="12" customWidth="1"/>
    <col min="14350" max="14592" width="9.33203125" style="12"/>
    <col min="14593" max="14593" width="1.33203125" style="12" customWidth="1"/>
    <col min="14594" max="14594" width="6.6640625" style="12" customWidth="1"/>
    <col min="14595" max="14595" width="10" style="12" customWidth="1"/>
    <col min="14596" max="14596" width="36.1640625" style="12" customWidth="1"/>
    <col min="14597" max="14597" width="8.33203125" style="12" customWidth="1"/>
    <col min="14598" max="14598" width="8.83203125" style="12" customWidth="1"/>
    <col min="14599" max="14599" width="19.5" style="12" customWidth="1"/>
    <col min="14600" max="14600" width="8.83203125" style="12" customWidth="1"/>
    <col min="14601" max="14601" width="19.5" style="12" customWidth="1"/>
    <col min="14602" max="14602" width="8.83203125" style="12" customWidth="1"/>
    <col min="14603" max="14603" width="19.5" style="12" customWidth="1"/>
    <col min="14604" max="14604" width="8.83203125" style="12" customWidth="1"/>
    <col min="14605" max="14605" width="19.5" style="12" customWidth="1"/>
    <col min="14606" max="14848" width="9.33203125" style="12"/>
    <col min="14849" max="14849" width="1.33203125" style="12" customWidth="1"/>
    <col min="14850" max="14850" width="6.6640625" style="12" customWidth="1"/>
    <col min="14851" max="14851" width="10" style="12" customWidth="1"/>
    <col min="14852" max="14852" width="36.1640625" style="12" customWidth="1"/>
    <col min="14853" max="14853" width="8.33203125" style="12" customWidth="1"/>
    <col min="14854" max="14854" width="8.83203125" style="12" customWidth="1"/>
    <col min="14855" max="14855" width="19.5" style="12" customWidth="1"/>
    <col min="14856" max="14856" width="8.83203125" style="12" customWidth="1"/>
    <col min="14857" max="14857" width="19.5" style="12" customWidth="1"/>
    <col min="14858" max="14858" width="8.83203125" style="12" customWidth="1"/>
    <col min="14859" max="14859" width="19.5" style="12" customWidth="1"/>
    <col min="14860" max="14860" width="8.83203125" style="12" customWidth="1"/>
    <col min="14861" max="14861" width="19.5" style="12" customWidth="1"/>
    <col min="14862" max="15104" width="9.33203125" style="12"/>
    <col min="15105" max="15105" width="1.33203125" style="12" customWidth="1"/>
    <col min="15106" max="15106" width="6.6640625" style="12" customWidth="1"/>
    <col min="15107" max="15107" width="10" style="12" customWidth="1"/>
    <col min="15108" max="15108" width="36.1640625" style="12" customWidth="1"/>
    <col min="15109" max="15109" width="8.33203125" style="12" customWidth="1"/>
    <col min="15110" max="15110" width="8.83203125" style="12" customWidth="1"/>
    <col min="15111" max="15111" width="19.5" style="12" customWidth="1"/>
    <col min="15112" max="15112" width="8.83203125" style="12" customWidth="1"/>
    <col min="15113" max="15113" width="19.5" style="12" customWidth="1"/>
    <col min="15114" max="15114" width="8.83203125" style="12" customWidth="1"/>
    <col min="15115" max="15115" width="19.5" style="12" customWidth="1"/>
    <col min="15116" max="15116" width="8.83203125" style="12" customWidth="1"/>
    <col min="15117" max="15117" width="19.5" style="12" customWidth="1"/>
    <col min="15118" max="15360" width="9.33203125" style="12"/>
    <col min="15361" max="15361" width="1.33203125" style="12" customWidth="1"/>
    <col min="15362" max="15362" width="6.6640625" style="12" customWidth="1"/>
    <col min="15363" max="15363" width="10" style="12" customWidth="1"/>
    <col min="15364" max="15364" width="36.1640625" style="12" customWidth="1"/>
    <col min="15365" max="15365" width="8.33203125" style="12" customWidth="1"/>
    <col min="15366" max="15366" width="8.83203125" style="12" customWidth="1"/>
    <col min="15367" max="15367" width="19.5" style="12" customWidth="1"/>
    <col min="15368" max="15368" width="8.83203125" style="12" customWidth="1"/>
    <col min="15369" max="15369" width="19.5" style="12" customWidth="1"/>
    <col min="15370" max="15370" width="8.83203125" style="12" customWidth="1"/>
    <col min="15371" max="15371" width="19.5" style="12" customWidth="1"/>
    <col min="15372" max="15372" width="8.83203125" style="12" customWidth="1"/>
    <col min="15373" max="15373" width="19.5" style="12" customWidth="1"/>
    <col min="15374" max="15616" width="9.33203125" style="12"/>
    <col min="15617" max="15617" width="1.33203125" style="12" customWidth="1"/>
    <col min="15618" max="15618" width="6.6640625" style="12" customWidth="1"/>
    <col min="15619" max="15619" width="10" style="12" customWidth="1"/>
    <col min="15620" max="15620" width="36.1640625" style="12" customWidth="1"/>
    <col min="15621" max="15621" width="8.33203125" style="12" customWidth="1"/>
    <col min="15622" max="15622" width="8.83203125" style="12" customWidth="1"/>
    <col min="15623" max="15623" width="19.5" style="12" customWidth="1"/>
    <col min="15624" max="15624" width="8.83203125" style="12" customWidth="1"/>
    <col min="15625" max="15625" width="19.5" style="12" customWidth="1"/>
    <col min="15626" max="15626" width="8.83203125" style="12" customWidth="1"/>
    <col min="15627" max="15627" width="19.5" style="12" customWidth="1"/>
    <col min="15628" max="15628" width="8.83203125" style="12" customWidth="1"/>
    <col min="15629" max="15629" width="19.5" style="12" customWidth="1"/>
    <col min="15630" max="15872" width="9.33203125" style="12"/>
    <col min="15873" max="15873" width="1.33203125" style="12" customWidth="1"/>
    <col min="15874" max="15874" width="6.6640625" style="12" customWidth="1"/>
    <col min="15875" max="15875" width="10" style="12" customWidth="1"/>
    <col min="15876" max="15876" width="36.1640625" style="12" customWidth="1"/>
    <col min="15877" max="15877" width="8.33203125" style="12" customWidth="1"/>
    <col min="15878" max="15878" width="8.83203125" style="12" customWidth="1"/>
    <col min="15879" max="15879" width="19.5" style="12" customWidth="1"/>
    <col min="15880" max="15880" width="8.83203125" style="12" customWidth="1"/>
    <col min="15881" max="15881" width="19.5" style="12" customWidth="1"/>
    <col min="15882" max="15882" width="8.83203125" style="12" customWidth="1"/>
    <col min="15883" max="15883" width="19.5" style="12" customWidth="1"/>
    <col min="15884" max="15884" width="8.83203125" style="12" customWidth="1"/>
    <col min="15885" max="15885" width="19.5" style="12" customWidth="1"/>
    <col min="15886" max="16128" width="9.33203125" style="12"/>
    <col min="16129" max="16129" width="1.33203125" style="12" customWidth="1"/>
    <col min="16130" max="16130" width="6.6640625" style="12" customWidth="1"/>
    <col min="16131" max="16131" width="10" style="12" customWidth="1"/>
    <col min="16132" max="16132" width="36.1640625" style="12" customWidth="1"/>
    <col min="16133" max="16133" width="8.33203125" style="12" customWidth="1"/>
    <col min="16134" max="16134" width="8.83203125" style="12" customWidth="1"/>
    <col min="16135" max="16135" width="19.5" style="12" customWidth="1"/>
    <col min="16136" max="16136" width="8.83203125" style="12" customWidth="1"/>
    <col min="16137" max="16137" width="19.5" style="12" customWidth="1"/>
    <col min="16138" max="16138" width="8.83203125" style="12" customWidth="1"/>
    <col min="16139" max="16139" width="19.5" style="12" customWidth="1"/>
    <col min="16140" max="16140" width="8.83203125" style="12" customWidth="1"/>
    <col min="16141" max="16141" width="19.5" style="12" customWidth="1"/>
    <col min="16142" max="16384" width="9.33203125" style="12"/>
  </cols>
  <sheetData>
    <row r="1" spans="2:14" ht="19.5" customHeight="1">
      <c r="B1" s="8" t="str">
        <f>CTY_TEN</f>
        <v>ĐÀO TẠO THỰC HÀNH BLUESOFTS</v>
      </c>
      <c r="C1" s="9"/>
      <c r="D1" s="10"/>
      <c r="E1" s="11"/>
      <c r="K1" s="195" t="s">
        <v>60</v>
      </c>
      <c r="L1" s="195"/>
      <c r="M1" s="195"/>
    </row>
    <row r="2" spans="2:14" ht="15">
      <c r="B2" s="13" t="str">
        <f>CTY_DIACHI</f>
        <v>P1012 - Tầng 10 - CT1A DN2 - Đường Hàm Nghi - KĐT Mỹ Đình 2 - Từ Liêm - Hà Nội</v>
      </c>
      <c r="C2" s="9"/>
      <c r="D2" s="10"/>
      <c r="E2" s="11"/>
      <c r="K2" s="196" t="s">
        <v>61</v>
      </c>
      <c r="L2" s="196"/>
      <c r="M2" s="196"/>
    </row>
    <row r="3" spans="2:14" ht="15">
      <c r="B3" s="9" t="str">
        <f>CTY_MST</f>
        <v/>
      </c>
      <c r="C3" s="14"/>
      <c r="D3" s="10"/>
      <c r="E3" s="11"/>
      <c r="K3" s="196" t="s">
        <v>62</v>
      </c>
      <c r="L3" s="196"/>
      <c r="M3" s="196"/>
    </row>
    <row r="4" spans="2:14" ht="15">
      <c r="B4" s="9"/>
      <c r="C4" s="14"/>
      <c r="D4" s="10"/>
      <c r="E4" s="11"/>
      <c r="F4" s="110"/>
      <c r="G4" s="110"/>
      <c r="H4" s="110"/>
      <c r="I4" s="110"/>
    </row>
    <row r="5" spans="2:14" ht="18.75">
      <c r="B5" s="197" t="s">
        <v>63</v>
      </c>
      <c r="C5" s="197"/>
      <c r="D5" s="197"/>
      <c r="E5" s="197"/>
      <c r="F5" s="197"/>
      <c r="G5" s="197"/>
      <c r="H5" s="197"/>
      <c r="I5" s="197"/>
      <c r="J5" s="197"/>
      <c r="K5" s="197"/>
      <c r="L5" s="197"/>
      <c r="M5" s="197"/>
    </row>
    <row r="6" spans="2:14" ht="13.5" customHeight="1">
      <c r="B6" s="184" t="str">
        <f>"Từ ngày " &amp; TEXT(NGAY1,"dd/mm/yy") &amp; " đến " &amp; TEXT(NGAY2,"dd/mm/yy")</f>
        <v>Từ ngày 10/08/05 đến 31/08/05</v>
      </c>
      <c r="C6" s="184"/>
      <c r="D6" s="184"/>
      <c r="E6" s="184"/>
      <c r="F6" s="184"/>
      <c r="G6" s="184"/>
      <c r="H6" s="184"/>
      <c r="I6" s="184"/>
      <c r="J6" s="184"/>
      <c r="K6" s="184"/>
      <c r="L6" s="184"/>
      <c r="M6" s="184"/>
    </row>
    <row r="7" spans="2:14" ht="15">
      <c r="B7" s="16"/>
      <c r="C7" s="17"/>
      <c r="D7" s="17"/>
      <c r="E7" s="17"/>
      <c r="F7" s="17" t="s">
        <v>64</v>
      </c>
      <c r="G7" s="76" t="s">
        <v>16</v>
      </c>
      <c r="H7" s="17"/>
      <c r="I7" s="17"/>
    </row>
    <row r="8" spans="2:14" ht="15">
      <c r="B8" s="16"/>
      <c r="C8" s="17"/>
      <c r="D8" s="19"/>
      <c r="E8" s="19"/>
      <c r="F8" s="19"/>
      <c r="G8" s="19"/>
      <c r="H8" s="17"/>
      <c r="I8" s="17"/>
    </row>
    <row r="9" spans="2:14" ht="15">
      <c r="B9" s="179" t="s">
        <v>160</v>
      </c>
      <c r="C9" s="176"/>
      <c r="D9" s="176"/>
      <c r="E9" s="177"/>
      <c r="F9" s="177"/>
      <c r="G9" s="20" t="s">
        <v>65</v>
      </c>
      <c r="H9" s="176"/>
      <c r="I9" s="176"/>
      <c r="J9" s="178"/>
      <c r="K9" s="178"/>
      <c r="L9" s="178"/>
      <c r="M9" s="178"/>
    </row>
    <row r="10" spans="2:14" ht="14.25">
      <c r="B10" s="186" t="s">
        <v>66</v>
      </c>
      <c r="C10" s="186" t="s">
        <v>67</v>
      </c>
      <c r="D10" s="186" t="s">
        <v>68</v>
      </c>
      <c r="E10" s="186" t="s">
        <v>69</v>
      </c>
      <c r="F10" s="188" t="s">
        <v>70</v>
      </c>
      <c r="G10" s="188"/>
      <c r="H10" s="188" t="s">
        <v>71</v>
      </c>
      <c r="I10" s="188"/>
      <c r="J10" s="188" t="s">
        <v>72</v>
      </c>
      <c r="K10" s="188"/>
      <c r="L10" s="188" t="s">
        <v>73</v>
      </c>
      <c r="M10" s="188"/>
    </row>
    <row r="11" spans="2:14" ht="15.75">
      <c r="B11" s="187"/>
      <c r="C11" s="187"/>
      <c r="D11" s="187"/>
      <c r="E11" s="187"/>
      <c r="F11" s="112" t="s">
        <v>10</v>
      </c>
      <c r="G11" s="22" t="s">
        <v>74</v>
      </c>
      <c r="H11" s="112" t="s">
        <v>10</v>
      </c>
      <c r="I11" s="22" t="s">
        <v>74</v>
      </c>
      <c r="J11" s="112" t="s">
        <v>10</v>
      </c>
      <c r="K11" s="22" t="s">
        <v>74</v>
      </c>
      <c r="L11" s="112" t="s">
        <v>10</v>
      </c>
      <c r="M11" s="22" t="s">
        <v>74</v>
      </c>
      <c r="N11" s="23"/>
    </row>
    <row r="12" spans="2:14" ht="15.75">
      <c r="B12" s="165">
        <f t="array" ref="B12:M15">_xll.AddinATools.BSFunctions.bs_Sql(B9,"HR=NO;INSERT=YES")</f>
        <v>1</v>
      </c>
      <c r="C12" s="166" t="str">
        <v>HH001</v>
      </c>
      <c r="D12" s="166" t="str">
        <v>Máy tính ĐNA L1</v>
      </c>
      <c r="E12" s="165" t="str">
        <v>Chiếc</v>
      </c>
      <c r="F12" s="165">
        <v>2</v>
      </c>
      <c r="G12" s="167">
        <v>24500000</v>
      </c>
      <c r="H12" s="165">
        <v>8</v>
      </c>
      <c r="I12" s="167">
        <v>39900000</v>
      </c>
      <c r="J12" s="165">
        <v>7</v>
      </c>
      <c r="K12" s="167">
        <v>34735714.289999999</v>
      </c>
      <c r="L12" s="165">
        <v>3</v>
      </c>
      <c r="M12" s="167">
        <v>29664285.710000001</v>
      </c>
      <c r="N12" s="23"/>
    </row>
    <row r="13" spans="2:14" ht="15.75">
      <c r="B13" s="168">
        <v>2</v>
      </c>
      <c r="C13" s="169" t="str">
        <v>HH002</v>
      </c>
      <c r="D13" s="169" t="str">
        <v>Máy tính ĐNA L2</v>
      </c>
      <c r="E13" s="168" t="str">
        <v>Chiếc</v>
      </c>
      <c r="F13" s="168">
        <v>5</v>
      </c>
      <c r="G13" s="170">
        <v>41953846.159999996</v>
      </c>
      <c r="H13" s="168">
        <v>16</v>
      </c>
      <c r="I13" s="170">
        <v>75764102.560000002</v>
      </c>
      <c r="J13" s="168">
        <v>15</v>
      </c>
      <c r="K13" s="170">
        <v>71079487.159999996</v>
      </c>
      <c r="L13" s="168">
        <v>6</v>
      </c>
      <c r="M13" s="170">
        <v>46638461.560000002</v>
      </c>
      <c r="N13" s="23"/>
    </row>
    <row r="14" spans="2:14" ht="15.75">
      <c r="B14" s="168">
        <v>3</v>
      </c>
      <c r="C14" s="169" t="str">
        <v>HH003</v>
      </c>
      <c r="D14" s="169" t="str">
        <v>Máy in HP 1200</v>
      </c>
      <c r="E14" s="168" t="str">
        <v>Chiếc</v>
      </c>
      <c r="F14" s="168">
        <v>3</v>
      </c>
      <c r="G14" s="170">
        <v>17100000</v>
      </c>
      <c r="H14" s="168">
        <v>11</v>
      </c>
      <c r="I14" s="170">
        <v>32400000</v>
      </c>
      <c r="J14" s="168">
        <v>5</v>
      </c>
      <c r="K14" s="170">
        <v>14500000</v>
      </c>
      <c r="L14" s="168">
        <v>9</v>
      </c>
      <c r="M14" s="170">
        <v>35000000</v>
      </c>
      <c r="N14" s="23"/>
    </row>
    <row r="15" spans="2:14" ht="15.75">
      <c r="B15" s="168">
        <v>4</v>
      </c>
      <c r="C15" s="169" t="str">
        <v>HH004</v>
      </c>
      <c r="D15" s="169" t="str">
        <v>Máy in HP 1300</v>
      </c>
      <c r="E15" s="168" t="str">
        <v>Chiếc</v>
      </c>
      <c r="F15" s="168">
        <v>1</v>
      </c>
      <c r="G15" s="170">
        <v>4320000</v>
      </c>
      <c r="H15" s="168">
        <v>9</v>
      </c>
      <c r="I15" s="170">
        <v>40500000</v>
      </c>
      <c r="J15" s="168">
        <v>5</v>
      </c>
      <c r="K15" s="170">
        <v>22371428.57</v>
      </c>
      <c r="L15" s="168">
        <v>5</v>
      </c>
      <c r="M15" s="170">
        <v>22448571.43</v>
      </c>
      <c r="N15" s="23"/>
    </row>
    <row r="16" spans="2:14" ht="15.75">
      <c r="B16" s="171"/>
      <c r="C16" s="172"/>
      <c r="D16" s="172"/>
      <c r="E16" s="171"/>
      <c r="F16" s="171"/>
      <c r="G16" s="173"/>
      <c r="H16" s="171"/>
      <c r="I16" s="173"/>
      <c r="J16" s="171"/>
      <c r="K16" s="173"/>
      <c r="L16" s="171"/>
      <c r="M16" s="173"/>
    </row>
    <row r="17" spans="2:13" ht="15.75">
      <c r="B17" s="24"/>
      <c r="C17" s="25"/>
      <c r="D17" s="25"/>
      <c r="E17" s="24"/>
      <c r="F17" s="24"/>
      <c r="G17" s="174"/>
      <c r="H17" s="24"/>
      <c r="I17" s="174"/>
      <c r="J17" s="24"/>
      <c r="K17" s="174"/>
      <c r="L17" s="24"/>
      <c r="M17" s="174"/>
    </row>
    <row r="18" spans="2:13" ht="15.75">
      <c r="B18" s="26"/>
      <c r="C18" s="27"/>
      <c r="D18" s="27" t="s">
        <v>75</v>
      </c>
      <c r="E18" s="26"/>
      <c r="F18" s="27"/>
      <c r="G18" s="175">
        <f>SUM(G12:G17)</f>
        <v>87873846.159999996</v>
      </c>
      <c r="H18" s="27"/>
      <c r="I18" s="175">
        <f>SUM(I12:I17)</f>
        <v>188564102.56</v>
      </c>
      <c r="J18" s="27"/>
      <c r="K18" s="175">
        <f>SUM(K12:K17)</f>
        <v>142686630.01999998</v>
      </c>
      <c r="L18" s="26"/>
      <c r="M18" s="175">
        <f>SUM(M12:M17)</f>
        <v>133751318.70000002</v>
      </c>
    </row>
    <row r="19" spans="2:13" ht="15">
      <c r="B19" s="17"/>
      <c r="C19" s="17"/>
      <c r="D19" s="17"/>
      <c r="E19" s="17"/>
      <c r="F19" s="17"/>
      <c r="G19" s="17"/>
      <c r="H19" s="17"/>
      <c r="I19" s="17"/>
    </row>
    <row r="20" spans="2:13" ht="15">
      <c r="B20" s="9"/>
      <c r="C20" s="28"/>
      <c r="D20" s="29"/>
      <c r="E20" s="28"/>
      <c r="F20" s="30"/>
      <c r="G20" s="31"/>
      <c r="H20" s="31"/>
      <c r="I20" s="31"/>
    </row>
    <row r="21" spans="2:13" ht="15">
      <c r="B21" s="32"/>
      <c r="C21" s="32"/>
      <c r="D21" s="32"/>
      <c r="E21" s="32"/>
      <c r="F21" s="32"/>
      <c r="K21" s="184">
        <f ca="1">NGAYBC</f>
        <v>43081</v>
      </c>
      <c r="L21" s="184"/>
      <c r="M21" s="184"/>
    </row>
    <row r="22" spans="2:13" ht="14.25">
      <c r="B22" s="185" t="s">
        <v>76</v>
      </c>
      <c r="C22" s="185"/>
      <c r="D22" s="185"/>
      <c r="G22" s="185" t="s">
        <v>77</v>
      </c>
      <c r="H22" s="185"/>
      <c r="K22" s="185" t="s">
        <v>78</v>
      </c>
      <c r="L22" s="185"/>
      <c r="M22" s="185"/>
    </row>
    <row r="23" spans="2:13" ht="15">
      <c r="B23" s="189" t="s">
        <v>79</v>
      </c>
      <c r="C23" s="190"/>
      <c r="D23" s="190"/>
      <c r="G23" s="189" t="s">
        <v>79</v>
      </c>
      <c r="H23" s="189"/>
      <c r="K23" s="189" t="s">
        <v>80</v>
      </c>
      <c r="L23" s="189"/>
      <c r="M23" s="189"/>
    </row>
    <row r="24" spans="2:13" ht="15">
      <c r="B24" s="32"/>
      <c r="C24" s="32"/>
      <c r="D24" s="32"/>
      <c r="G24" s="33"/>
      <c r="H24" s="33"/>
      <c r="K24" s="33"/>
      <c r="L24" s="32"/>
      <c r="M24" s="32"/>
    </row>
    <row r="25" spans="2:13" ht="15">
      <c r="B25" s="32"/>
      <c r="C25" s="32"/>
      <c r="D25" s="32"/>
      <c r="G25" s="33"/>
      <c r="H25" s="33"/>
      <c r="K25" s="33"/>
      <c r="L25" s="32"/>
      <c r="M25" s="109"/>
    </row>
    <row r="26" spans="2:13" ht="15">
      <c r="B26" s="32"/>
      <c r="C26" s="32"/>
      <c r="D26" s="32"/>
      <c r="G26" s="33"/>
      <c r="H26" s="33"/>
      <c r="K26" s="33"/>
      <c r="L26" s="32"/>
      <c r="M26" s="107"/>
    </row>
    <row r="27" spans="2:13" ht="15">
      <c r="B27" s="32"/>
      <c r="C27" s="32"/>
      <c r="D27" s="32"/>
      <c r="G27" s="32"/>
      <c r="H27" s="32"/>
      <c r="K27" s="32"/>
      <c r="L27" s="32"/>
      <c r="M27" s="108"/>
    </row>
    <row r="28" spans="2:13" ht="15">
      <c r="B28" s="32"/>
      <c r="C28" s="32"/>
      <c r="D28" s="32"/>
      <c r="G28" s="32"/>
      <c r="H28" s="32"/>
      <c r="K28" s="32"/>
      <c r="L28" s="32"/>
      <c r="M28" s="32"/>
    </row>
    <row r="29" spans="2:13" ht="15">
      <c r="B29" s="191" t="str">
        <f>KETOAN</f>
        <v>A-Tools Pro</v>
      </c>
      <c r="C29" s="192"/>
      <c r="D29" s="192"/>
      <c r="G29" s="193" t="str">
        <f>KETOANTRUONG</f>
        <v>Trần Thị Hà</v>
      </c>
      <c r="H29" s="193"/>
      <c r="K29" s="185" t="str">
        <f>GIAMDOC</f>
        <v>Nguyễn Duy Tuân</v>
      </c>
      <c r="L29" s="185"/>
      <c r="M29" s="185"/>
    </row>
    <row r="30" spans="2:13" ht="15">
      <c r="B30" s="37"/>
      <c r="C30" s="38"/>
      <c r="D30" s="37"/>
      <c r="E30" s="39"/>
      <c r="F30" s="38"/>
      <c r="G30" s="40"/>
      <c r="H30" s="40"/>
      <c r="I30" s="40"/>
    </row>
  </sheetData>
  <mergeCells count="23">
    <mergeCell ref="K1:M1"/>
    <mergeCell ref="K2:M2"/>
    <mergeCell ref="K3:M3"/>
    <mergeCell ref="B5:M5"/>
    <mergeCell ref="B6:M6"/>
    <mergeCell ref="H10:I10"/>
    <mergeCell ref="J10:K10"/>
    <mergeCell ref="L10:M10"/>
    <mergeCell ref="K21:M21"/>
    <mergeCell ref="B22:D22"/>
    <mergeCell ref="G22:H22"/>
    <mergeCell ref="K22:M22"/>
    <mergeCell ref="B10:B11"/>
    <mergeCell ref="C10:C11"/>
    <mergeCell ref="D10:D11"/>
    <mergeCell ref="E10:E11"/>
    <mergeCell ref="F10:G10"/>
    <mergeCell ref="B23:D23"/>
    <mergeCell ref="G23:H23"/>
    <mergeCell ref="K23:M23"/>
    <mergeCell ref="B29:D29"/>
    <mergeCell ref="G29:H29"/>
    <mergeCell ref="K29:M29"/>
  </mergeCells>
  <conditionalFormatting sqref="F12:F18 H12:H18 J12:J18 L12:L18">
    <cfRule type="cellIs" dxfId="0" priority="1" stopIfTrue="1" operator="equal">
      <formula>0</formula>
    </cfRule>
  </conditionalFormatting>
  <dataValidations disablePrompts="1" count="1">
    <dataValidation type="list" allowBlank="1" showInputMessage="1" showErrorMessage="1" sqref="G7 JC7 SY7 ACU7 AMQ7 AWM7 BGI7 BQE7 CAA7 CJW7 CTS7 DDO7 DNK7 DXG7 EHC7 EQY7 FAU7 FKQ7 FUM7 GEI7 GOE7 GYA7 HHW7 HRS7 IBO7 ILK7 IVG7 JFC7 JOY7 JYU7 KIQ7 KSM7 LCI7 LME7 LWA7 MFW7 MPS7 MZO7 NJK7 NTG7 ODC7 OMY7 OWU7 PGQ7 PQM7 QAI7 QKE7 QUA7 RDW7 RNS7 RXO7 SHK7 SRG7 TBC7 TKY7 TUU7 UEQ7 UOM7 UYI7 VIE7 VSA7 WBW7 WLS7 WVO7 G65543 JC65543 SY65543 ACU65543 AMQ65543 AWM65543 BGI65543 BQE65543 CAA65543 CJW65543 CTS65543 DDO65543 DNK65543 DXG65543 EHC65543 EQY65543 FAU65543 FKQ65543 FUM65543 GEI65543 GOE65543 GYA65543 HHW65543 HRS65543 IBO65543 ILK65543 IVG65543 JFC65543 JOY65543 JYU65543 KIQ65543 KSM65543 LCI65543 LME65543 LWA65543 MFW65543 MPS65543 MZO65543 NJK65543 NTG65543 ODC65543 OMY65543 OWU65543 PGQ65543 PQM65543 QAI65543 QKE65543 QUA65543 RDW65543 RNS65543 RXO65543 SHK65543 SRG65543 TBC65543 TKY65543 TUU65543 UEQ65543 UOM65543 UYI65543 VIE65543 VSA65543 WBW65543 WLS65543 WVO65543 G131079 JC131079 SY131079 ACU131079 AMQ131079 AWM131079 BGI131079 BQE131079 CAA131079 CJW131079 CTS131079 DDO131079 DNK131079 DXG131079 EHC131079 EQY131079 FAU131079 FKQ131079 FUM131079 GEI131079 GOE131079 GYA131079 HHW131079 HRS131079 IBO131079 ILK131079 IVG131079 JFC131079 JOY131079 JYU131079 KIQ131079 KSM131079 LCI131079 LME131079 LWA131079 MFW131079 MPS131079 MZO131079 NJK131079 NTG131079 ODC131079 OMY131079 OWU131079 PGQ131079 PQM131079 QAI131079 QKE131079 QUA131079 RDW131079 RNS131079 RXO131079 SHK131079 SRG131079 TBC131079 TKY131079 TUU131079 UEQ131079 UOM131079 UYI131079 VIE131079 VSA131079 WBW131079 WLS131079 WVO131079 G196615 JC196615 SY196615 ACU196615 AMQ196615 AWM196615 BGI196615 BQE196615 CAA196615 CJW196615 CTS196615 DDO196615 DNK196615 DXG196615 EHC196615 EQY196615 FAU196615 FKQ196615 FUM196615 GEI196615 GOE196615 GYA196615 HHW196615 HRS196615 IBO196615 ILK196615 IVG196615 JFC196615 JOY196615 JYU196615 KIQ196615 KSM196615 LCI196615 LME196615 LWA196615 MFW196615 MPS196615 MZO196615 NJK196615 NTG196615 ODC196615 OMY196615 OWU196615 PGQ196615 PQM196615 QAI196615 QKE196615 QUA196615 RDW196615 RNS196615 RXO196615 SHK196615 SRG196615 TBC196615 TKY196615 TUU196615 UEQ196615 UOM196615 UYI196615 VIE196615 VSA196615 WBW196615 WLS196615 WVO196615 G262151 JC262151 SY262151 ACU262151 AMQ262151 AWM262151 BGI262151 BQE262151 CAA262151 CJW262151 CTS262151 DDO262151 DNK262151 DXG262151 EHC262151 EQY262151 FAU262151 FKQ262151 FUM262151 GEI262151 GOE262151 GYA262151 HHW262151 HRS262151 IBO262151 ILK262151 IVG262151 JFC262151 JOY262151 JYU262151 KIQ262151 KSM262151 LCI262151 LME262151 LWA262151 MFW262151 MPS262151 MZO262151 NJK262151 NTG262151 ODC262151 OMY262151 OWU262151 PGQ262151 PQM262151 QAI262151 QKE262151 QUA262151 RDW262151 RNS262151 RXO262151 SHK262151 SRG262151 TBC262151 TKY262151 TUU262151 UEQ262151 UOM262151 UYI262151 VIE262151 VSA262151 WBW262151 WLS262151 WVO262151 G327687 JC327687 SY327687 ACU327687 AMQ327687 AWM327687 BGI327687 BQE327687 CAA327687 CJW327687 CTS327687 DDO327687 DNK327687 DXG327687 EHC327687 EQY327687 FAU327687 FKQ327687 FUM327687 GEI327687 GOE327687 GYA327687 HHW327687 HRS327687 IBO327687 ILK327687 IVG327687 JFC327687 JOY327687 JYU327687 KIQ327687 KSM327687 LCI327687 LME327687 LWA327687 MFW327687 MPS327687 MZO327687 NJK327687 NTG327687 ODC327687 OMY327687 OWU327687 PGQ327687 PQM327687 QAI327687 QKE327687 QUA327687 RDW327687 RNS327687 RXO327687 SHK327687 SRG327687 TBC327687 TKY327687 TUU327687 UEQ327687 UOM327687 UYI327687 VIE327687 VSA327687 WBW327687 WLS327687 WVO327687 G393223 JC393223 SY393223 ACU393223 AMQ393223 AWM393223 BGI393223 BQE393223 CAA393223 CJW393223 CTS393223 DDO393223 DNK393223 DXG393223 EHC393223 EQY393223 FAU393223 FKQ393223 FUM393223 GEI393223 GOE393223 GYA393223 HHW393223 HRS393223 IBO393223 ILK393223 IVG393223 JFC393223 JOY393223 JYU393223 KIQ393223 KSM393223 LCI393223 LME393223 LWA393223 MFW393223 MPS393223 MZO393223 NJK393223 NTG393223 ODC393223 OMY393223 OWU393223 PGQ393223 PQM393223 QAI393223 QKE393223 QUA393223 RDW393223 RNS393223 RXO393223 SHK393223 SRG393223 TBC393223 TKY393223 TUU393223 UEQ393223 UOM393223 UYI393223 VIE393223 VSA393223 WBW393223 WLS393223 WVO393223 G458759 JC458759 SY458759 ACU458759 AMQ458759 AWM458759 BGI458759 BQE458759 CAA458759 CJW458759 CTS458759 DDO458759 DNK458759 DXG458759 EHC458759 EQY458759 FAU458759 FKQ458759 FUM458759 GEI458759 GOE458759 GYA458759 HHW458759 HRS458759 IBO458759 ILK458759 IVG458759 JFC458759 JOY458759 JYU458759 KIQ458759 KSM458759 LCI458759 LME458759 LWA458759 MFW458759 MPS458759 MZO458759 NJK458759 NTG458759 ODC458759 OMY458759 OWU458759 PGQ458759 PQM458759 QAI458759 QKE458759 QUA458759 RDW458759 RNS458759 RXO458759 SHK458759 SRG458759 TBC458759 TKY458759 TUU458759 UEQ458759 UOM458759 UYI458759 VIE458759 VSA458759 WBW458759 WLS458759 WVO458759 G524295 JC524295 SY524295 ACU524295 AMQ524295 AWM524295 BGI524295 BQE524295 CAA524295 CJW524295 CTS524295 DDO524295 DNK524295 DXG524295 EHC524295 EQY524295 FAU524295 FKQ524295 FUM524295 GEI524295 GOE524295 GYA524295 HHW524295 HRS524295 IBO524295 ILK524295 IVG524295 JFC524295 JOY524295 JYU524295 KIQ524295 KSM524295 LCI524295 LME524295 LWA524295 MFW524295 MPS524295 MZO524295 NJK524295 NTG524295 ODC524295 OMY524295 OWU524295 PGQ524295 PQM524295 QAI524295 QKE524295 QUA524295 RDW524295 RNS524295 RXO524295 SHK524295 SRG524295 TBC524295 TKY524295 TUU524295 UEQ524295 UOM524295 UYI524295 VIE524295 VSA524295 WBW524295 WLS524295 WVO524295 G589831 JC589831 SY589831 ACU589831 AMQ589831 AWM589831 BGI589831 BQE589831 CAA589831 CJW589831 CTS589831 DDO589831 DNK589831 DXG589831 EHC589831 EQY589831 FAU589831 FKQ589831 FUM589831 GEI589831 GOE589831 GYA589831 HHW589831 HRS589831 IBO589831 ILK589831 IVG589831 JFC589831 JOY589831 JYU589831 KIQ589831 KSM589831 LCI589831 LME589831 LWA589831 MFW589831 MPS589831 MZO589831 NJK589831 NTG589831 ODC589831 OMY589831 OWU589831 PGQ589831 PQM589831 QAI589831 QKE589831 QUA589831 RDW589831 RNS589831 RXO589831 SHK589831 SRG589831 TBC589831 TKY589831 TUU589831 UEQ589831 UOM589831 UYI589831 VIE589831 VSA589831 WBW589831 WLS589831 WVO589831 G655367 JC655367 SY655367 ACU655367 AMQ655367 AWM655367 BGI655367 BQE655367 CAA655367 CJW655367 CTS655367 DDO655367 DNK655367 DXG655367 EHC655367 EQY655367 FAU655367 FKQ655367 FUM655367 GEI655367 GOE655367 GYA655367 HHW655367 HRS655367 IBO655367 ILK655367 IVG655367 JFC655367 JOY655367 JYU655367 KIQ655367 KSM655367 LCI655367 LME655367 LWA655367 MFW655367 MPS655367 MZO655367 NJK655367 NTG655367 ODC655367 OMY655367 OWU655367 PGQ655367 PQM655367 QAI655367 QKE655367 QUA655367 RDW655367 RNS655367 RXO655367 SHK655367 SRG655367 TBC655367 TKY655367 TUU655367 UEQ655367 UOM655367 UYI655367 VIE655367 VSA655367 WBW655367 WLS655367 WVO655367 G720903 JC720903 SY720903 ACU720903 AMQ720903 AWM720903 BGI720903 BQE720903 CAA720903 CJW720903 CTS720903 DDO720903 DNK720903 DXG720903 EHC720903 EQY720903 FAU720903 FKQ720903 FUM720903 GEI720903 GOE720903 GYA720903 HHW720903 HRS720903 IBO720903 ILK720903 IVG720903 JFC720903 JOY720903 JYU720903 KIQ720903 KSM720903 LCI720903 LME720903 LWA720903 MFW720903 MPS720903 MZO720903 NJK720903 NTG720903 ODC720903 OMY720903 OWU720903 PGQ720903 PQM720903 QAI720903 QKE720903 QUA720903 RDW720903 RNS720903 RXO720903 SHK720903 SRG720903 TBC720903 TKY720903 TUU720903 UEQ720903 UOM720903 UYI720903 VIE720903 VSA720903 WBW720903 WLS720903 WVO720903 G786439 JC786439 SY786439 ACU786439 AMQ786439 AWM786439 BGI786439 BQE786439 CAA786439 CJW786439 CTS786439 DDO786439 DNK786439 DXG786439 EHC786439 EQY786439 FAU786439 FKQ786439 FUM786439 GEI786439 GOE786439 GYA786439 HHW786439 HRS786439 IBO786439 ILK786439 IVG786439 JFC786439 JOY786439 JYU786439 KIQ786439 KSM786439 LCI786439 LME786439 LWA786439 MFW786439 MPS786439 MZO786439 NJK786439 NTG786439 ODC786439 OMY786439 OWU786439 PGQ786439 PQM786439 QAI786439 QKE786439 QUA786439 RDW786439 RNS786439 RXO786439 SHK786439 SRG786439 TBC786439 TKY786439 TUU786439 UEQ786439 UOM786439 UYI786439 VIE786439 VSA786439 WBW786439 WLS786439 WVO786439 G851975 JC851975 SY851975 ACU851975 AMQ851975 AWM851975 BGI851975 BQE851975 CAA851975 CJW851975 CTS851975 DDO851975 DNK851975 DXG851975 EHC851975 EQY851975 FAU851975 FKQ851975 FUM851975 GEI851975 GOE851975 GYA851975 HHW851975 HRS851975 IBO851975 ILK851975 IVG851975 JFC851975 JOY851975 JYU851975 KIQ851975 KSM851975 LCI851975 LME851975 LWA851975 MFW851975 MPS851975 MZO851975 NJK851975 NTG851975 ODC851975 OMY851975 OWU851975 PGQ851975 PQM851975 QAI851975 QKE851975 QUA851975 RDW851975 RNS851975 RXO851975 SHK851975 SRG851975 TBC851975 TKY851975 TUU851975 UEQ851975 UOM851975 UYI851975 VIE851975 VSA851975 WBW851975 WLS851975 WVO851975 G917511 JC917511 SY917511 ACU917511 AMQ917511 AWM917511 BGI917511 BQE917511 CAA917511 CJW917511 CTS917511 DDO917511 DNK917511 DXG917511 EHC917511 EQY917511 FAU917511 FKQ917511 FUM917511 GEI917511 GOE917511 GYA917511 HHW917511 HRS917511 IBO917511 ILK917511 IVG917511 JFC917511 JOY917511 JYU917511 KIQ917511 KSM917511 LCI917511 LME917511 LWA917511 MFW917511 MPS917511 MZO917511 NJK917511 NTG917511 ODC917511 OMY917511 OWU917511 PGQ917511 PQM917511 QAI917511 QKE917511 QUA917511 RDW917511 RNS917511 RXO917511 SHK917511 SRG917511 TBC917511 TKY917511 TUU917511 UEQ917511 UOM917511 UYI917511 VIE917511 VSA917511 WBW917511 WLS917511 WVO917511 G983047 JC983047 SY983047 ACU983047 AMQ983047 AWM983047 BGI983047 BQE983047 CAA983047 CJW983047 CTS983047 DDO983047 DNK983047 DXG983047 EHC983047 EQY983047 FAU983047 FKQ983047 FUM983047 GEI983047 GOE983047 GYA983047 HHW983047 HRS983047 IBO983047 ILK983047 IVG983047 JFC983047 JOY983047 JYU983047 KIQ983047 KSM983047 LCI983047 LME983047 LWA983047 MFW983047 MPS983047 MZO983047 NJK983047 NTG983047 ODC983047 OMY983047 OWU983047 PGQ983047 PQM983047 QAI983047 QKE983047 QUA983047 RDW983047 RNS983047 RXO983047 SHK983047 SRG983047 TBC983047 TKY983047 TUU983047 UEQ983047 UOM983047 UYI983047 VIE983047 VSA983047 WBW983047 WLS983047 WVO983047">
      <formula1>DMKHO_MA_KHO</formula1>
    </dataValidation>
  </dataValidations>
  <hyperlinks>
    <hyperlink ref="B29:D29" r:id="rId1" display="A-Tools Pro"/>
  </hyperlinks>
  <printOptions horizontalCentered="1"/>
  <pageMargins left="0.4" right="0.25" top="0.55000000000000004" bottom="0.45" header="0.26" footer="0.23"/>
  <pageSetup paperSize="9" orientation="landscape" r:id="rId2"/>
  <headerFooter alignWithMargins="0"/>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B1:G27"/>
  <sheetViews>
    <sheetView showGridLines="0" tabSelected="1" zoomScale="130" zoomScaleNormal="130" workbookViewId="0">
      <selection activeCell="C5" sqref="C5"/>
    </sheetView>
  </sheetViews>
  <sheetFormatPr defaultRowHeight="18" customHeight="1"/>
  <cols>
    <col min="1" max="1" width="1.33203125" style="113" customWidth="1"/>
    <col min="2" max="2" width="15.5" style="113" customWidth="1"/>
    <col min="3" max="3" width="21.6640625" style="113" customWidth="1"/>
    <col min="4" max="4" width="15.33203125" style="113" customWidth="1"/>
    <col min="5" max="5" width="20" style="113" customWidth="1"/>
    <col min="6" max="6" width="21.83203125" style="113" customWidth="1"/>
    <col min="7" max="7" width="9.33203125" style="113"/>
    <col min="8" max="8" width="15.5" style="113" customWidth="1"/>
    <col min="9" max="9" width="19.5" style="113" customWidth="1"/>
    <col min="10" max="256" width="9.33203125" style="113"/>
    <col min="257" max="257" width="1.33203125" style="113" customWidth="1"/>
    <col min="258" max="258" width="15.5" style="113" customWidth="1"/>
    <col min="259" max="259" width="21.6640625" style="113" customWidth="1"/>
    <col min="260" max="260" width="15.33203125" style="113" customWidth="1"/>
    <col min="261" max="261" width="20" style="113" customWidth="1"/>
    <col min="262" max="262" width="21.83203125" style="113" customWidth="1"/>
    <col min="263" max="263" width="9.33203125" style="113"/>
    <col min="264" max="264" width="15.5" style="113" customWidth="1"/>
    <col min="265" max="265" width="19.5" style="113" customWidth="1"/>
    <col min="266" max="512" width="9.33203125" style="113"/>
    <col min="513" max="513" width="1.33203125" style="113" customWidth="1"/>
    <col min="514" max="514" width="15.5" style="113" customWidth="1"/>
    <col min="515" max="515" width="21.6640625" style="113" customWidth="1"/>
    <col min="516" max="516" width="15.33203125" style="113" customWidth="1"/>
    <col min="517" max="517" width="20" style="113" customWidth="1"/>
    <col min="518" max="518" width="21.83203125" style="113" customWidth="1"/>
    <col min="519" max="519" width="9.33203125" style="113"/>
    <col min="520" max="520" width="15.5" style="113" customWidth="1"/>
    <col min="521" max="521" width="19.5" style="113" customWidth="1"/>
    <col min="522" max="768" width="9.33203125" style="113"/>
    <col min="769" max="769" width="1.33203125" style="113" customWidth="1"/>
    <col min="770" max="770" width="15.5" style="113" customWidth="1"/>
    <col min="771" max="771" width="21.6640625" style="113" customWidth="1"/>
    <col min="772" max="772" width="15.33203125" style="113" customWidth="1"/>
    <col min="773" max="773" width="20" style="113" customWidth="1"/>
    <col min="774" max="774" width="21.83203125" style="113" customWidth="1"/>
    <col min="775" max="775" width="9.33203125" style="113"/>
    <col min="776" max="776" width="15.5" style="113" customWidth="1"/>
    <col min="777" max="777" width="19.5" style="113" customWidth="1"/>
    <col min="778" max="1024" width="9.33203125" style="113"/>
    <col min="1025" max="1025" width="1.33203125" style="113" customWidth="1"/>
    <col min="1026" max="1026" width="15.5" style="113" customWidth="1"/>
    <col min="1027" max="1027" width="21.6640625" style="113" customWidth="1"/>
    <col min="1028" max="1028" width="15.33203125" style="113" customWidth="1"/>
    <col min="1029" max="1029" width="20" style="113" customWidth="1"/>
    <col min="1030" max="1030" width="21.83203125" style="113" customWidth="1"/>
    <col min="1031" max="1031" width="9.33203125" style="113"/>
    <col min="1032" max="1032" width="15.5" style="113" customWidth="1"/>
    <col min="1033" max="1033" width="19.5" style="113" customWidth="1"/>
    <col min="1034" max="1280" width="9.33203125" style="113"/>
    <col min="1281" max="1281" width="1.33203125" style="113" customWidth="1"/>
    <col min="1282" max="1282" width="15.5" style="113" customWidth="1"/>
    <col min="1283" max="1283" width="21.6640625" style="113" customWidth="1"/>
    <col min="1284" max="1284" width="15.33203125" style="113" customWidth="1"/>
    <col min="1285" max="1285" width="20" style="113" customWidth="1"/>
    <col min="1286" max="1286" width="21.83203125" style="113" customWidth="1"/>
    <col min="1287" max="1287" width="9.33203125" style="113"/>
    <col min="1288" max="1288" width="15.5" style="113" customWidth="1"/>
    <col min="1289" max="1289" width="19.5" style="113" customWidth="1"/>
    <col min="1290" max="1536" width="9.33203125" style="113"/>
    <col min="1537" max="1537" width="1.33203125" style="113" customWidth="1"/>
    <col min="1538" max="1538" width="15.5" style="113" customWidth="1"/>
    <col min="1539" max="1539" width="21.6640625" style="113" customWidth="1"/>
    <col min="1540" max="1540" width="15.33203125" style="113" customWidth="1"/>
    <col min="1541" max="1541" width="20" style="113" customWidth="1"/>
    <col min="1542" max="1542" width="21.83203125" style="113" customWidth="1"/>
    <col min="1543" max="1543" width="9.33203125" style="113"/>
    <col min="1544" max="1544" width="15.5" style="113" customWidth="1"/>
    <col min="1545" max="1545" width="19.5" style="113" customWidth="1"/>
    <col min="1546" max="1792" width="9.33203125" style="113"/>
    <col min="1793" max="1793" width="1.33203125" style="113" customWidth="1"/>
    <col min="1794" max="1794" width="15.5" style="113" customWidth="1"/>
    <col min="1795" max="1795" width="21.6640625" style="113" customWidth="1"/>
    <col min="1796" max="1796" width="15.33203125" style="113" customWidth="1"/>
    <col min="1797" max="1797" width="20" style="113" customWidth="1"/>
    <col min="1798" max="1798" width="21.83203125" style="113" customWidth="1"/>
    <col min="1799" max="1799" width="9.33203125" style="113"/>
    <col min="1800" max="1800" width="15.5" style="113" customWidth="1"/>
    <col min="1801" max="1801" width="19.5" style="113" customWidth="1"/>
    <col min="1802" max="2048" width="9.33203125" style="113"/>
    <col min="2049" max="2049" width="1.33203125" style="113" customWidth="1"/>
    <col min="2050" max="2050" width="15.5" style="113" customWidth="1"/>
    <col min="2051" max="2051" width="21.6640625" style="113" customWidth="1"/>
    <col min="2052" max="2052" width="15.33203125" style="113" customWidth="1"/>
    <col min="2053" max="2053" width="20" style="113" customWidth="1"/>
    <col min="2054" max="2054" width="21.83203125" style="113" customWidth="1"/>
    <col min="2055" max="2055" width="9.33203125" style="113"/>
    <col min="2056" max="2056" width="15.5" style="113" customWidth="1"/>
    <col min="2057" max="2057" width="19.5" style="113" customWidth="1"/>
    <col min="2058" max="2304" width="9.33203125" style="113"/>
    <col min="2305" max="2305" width="1.33203125" style="113" customWidth="1"/>
    <col min="2306" max="2306" width="15.5" style="113" customWidth="1"/>
    <col min="2307" max="2307" width="21.6640625" style="113" customWidth="1"/>
    <col min="2308" max="2308" width="15.33203125" style="113" customWidth="1"/>
    <col min="2309" max="2309" width="20" style="113" customWidth="1"/>
    <col min="2310" max="2310" width="21.83203125" style="113" customWidth="1"/>
    <col min="2311" max="2311" width="9.33203125" style="113"/>
    <col min="2312" max="2312" width="15.5" style="113" customWidth="1"/>
    <col min="2313" max="2313" width="19.5" style="113" customWidth="1"/>
    <col min="2314" max="2560" width="9.33203125" style="113"/>
    <col min="2561" max="2561" width="1.33203125" style="113" customWidth="1"/>
    <col min="2562" max="2562" width="15.5" style="113" customWidth="1"/>
    <col min="2563" max="2563" width="21.6640625" style="113" customWidth="1"/>
    <col min="2564" max="2564" width="15.33203125" style="113" customWidth="1"/>
    <col min="2565" max="2565" width="20" style="113" customWidth="1"/>
    <col min="2566" max="2566" width="21.83203125" style="113" customWidth="1"/>
    <col min="2567" max="2567" width="9.33203125" style="113"/>
    <col min="2568" max="2568" width="15.5" style="113" customWidth="1"/>
    <col min="2569" max="2569" width="19.5" style="113" customWidth="1"/>
    <col min="2570" max="2816" width="9.33203125" style="113"/>
    <col min="2817" max="2817" width="1.33203125" style="113" customWidth="1"/>
    <col min="2818" max="2818" width="15.5" style="113" customWidth="1"/>
    <col min="2819" max="2819" width="21.6640625" style="113" customWidth="1"/>
    <col min="2820" max="2820" width="15.33203125" style="113" customWidth="1"/>
    <col min="2821" max="2821" width="20" style="113" customWidth="1"/>
    <col min="2822" max="2822" width="21.83203125" style="113" customWidth="1"/>
    <col min="2823" max="2823" width="9.33203125" style="113"/>
    <col min="2824" max="2824" width="15.5" style="113" customWidth="1"/>
    <col min="2825" max="2825" width="19.5" style="113" customWidth="1"/>
    <col min="2826" max="3072" width="9.33203125" style="113"/>
    <col min="3073" max="3073" width="1.33203125" style="113" customWidth="1"/>
    <col min="3074" max="3074" width="15.5" style="113" customWidth="1"/>
    <col min="3075" max="3075" width="21.6640625" style="113" customWidth="1"/>
    <col min="3076" max="3076" width="15.33203125" style="113" customWidth="1"/>
    <col min="3077" max="3077" width="20" style="113" customWidth="1"/>
    <col min="3078" max="3078" width="21.83203125" style="113" customWidth="1"/>
    <col min="3079" max="3079" width="9.33203125" style="113"/>
    <col min="3080" max="3080" width="15.5" style="113" customWidth="1"/>
    <col min="3081" max="3081" width="19.5" style="113" customWidth="1"/>
    <col min="3082" max="3328" width="9.33203125" style="113"/>
    <col min="3329" max="3329" width="1.33203125" style="113" customWidth="1"/>
    <col min="3330" max="3330" width="15.5" style="113" customWidth="1"/>
    <col min="3331" max="3331" width="21.6640625" style="113" customWidth="1"/>
    <col min="3332" max="3332" width="15.33203125" style="113" customWidth="1"/>
    <col min="3333" max="3333" width="20" style="113" customWidth="1"/>
    <col min="3334" max="3334" width="21.83203125" style="113" customWidth="1"/>
    <col min="3335" max="3335" width="9.33203125" style="113"/>
    <col min="3336" max="3336" width="15.5" style="113" customWidth="1"/>
    <col min="3337" max="3337" width="19.5" style="113" customWidth="1"/>
    <col min="3338" max="3584" width="9.33203125" style="113"/>
    <col min="3585" max="3585" width="1.33203125" style="113" customWidth="1"/>
    <col min="3586" max="3586" width="15.5" style="113" customWidth="1"/>
    <col min="3587" max="3587" width="21.6640625" style="113" customWidth="1"/>
    <col min="3588" max="3588" width="15.33203125" style="113" customWidth="1"/>
    <col min="3589" max="3589" width="20" style="113" customWidth="1"/>
    <col min="3590" max="3590" width="21.83203125" style="113" customWidth="1"/>
    <col min="3591" max="3591" width="9.33203125" style="113"/>
    <col min="3592" max="3592" width="15.5" style="113" customWidth="1"/>
    <col min="3593" max="3593" width="19.5" style="113" customWidth="1"/>
    <col min="3594" max="3840" width="9.33203125" style="113"/>
    <col min="3841" max="3841" width="1.33203125" style="113" customWidth="1"/>
    <col min="3842" max="3842" width="15.5" style="113" customWidth="1"/>
    <col min="3843" max="3843" width="21.6640625" style="113" customWidth="1"/>
    <col min="3844" max="3844" width="15.33203125" style="113" customWidth="1"/>
    <col min="3845" max="3845" width="20" style="113" customWidth="1"/>
    <col min="3846" max="3846" width="21.83203125" style="113" customWidth="1"/>
    <col min="3847" max="3847" width="9.33203125" style="113"/>
    <col min="3848" max="3848" width="15.5" style="113" customWidth="1"/>
    <col min="3849" max="3849" width="19.5" style="113" customWidth="1"/>
    <col min="3850" max="4096" width="9.33203125" style="113"/>
    <col min="4097" max="4097" width="1.33203125" style="113" customWidth="1"/>
    <col min="4098" max="4098" width="15.5" style="113" customWidth="1"/>
    <col min="4099" max="4099" width="21.6640625" style="113" customWidth="1"/>
    <col min="4100" max="4100" width="15.33203125" style="113" customWidth="1"/>
    <col min="4101" max="4101" width="20" style="113" customWidth="1"/>
    <col min="4102" max="4102" width="21.83203125" style="113" customWidth="1"/>
    <col min="4103" max="4103" width="9.33203125" style="113"/>
    <col min="4104" max="4104" width="15.5" style="113" customWidth="1"/>
    <col min="4105" max="4105" width="19.5" style="113" customWidth="1"/>
    <col min="4106" max="4352" width="9.33203125" style="113"/>
    <col min="4353" max="4353" width="1.33203125" style="113" customWidth="1"/>
    <col min="4354" max="4354" width="15.5" style="113" customWidth="1"/>
    <col min="4355" max="4355" width="21.6640625" style="113" customWidth="1"/>
    <col min="4356" max="4356" width="15.33203125" style="113" customWidth="1"/>
    <col min="4357" max="4357" width="20" style="113" customWidth="1"/>
    <col min="4358" max="4358" width="21.83203125" style="113" customWidth="1"/>
    <col min="4359" max="4359" width="9.33203125" style="113"/>
    <col min="4360" max="4360" width="15.5" style="113" customWidth="1"/>
    <col min="4361" max="4361" width="19.5" style="113" customWidth="1"/>
    <col min="4362" max="4608" width="9.33203125" style="113"/>
    <col min="4609" max="4609" width="1.33203125" style="113" customWidth="1"/>
    <col min="4610" max="4610" width="15.5" style="113" customWidth="1"/>
    <col min="4611" max="4611" width="21.6640625" style="113" customWidth="1"/>
    <col min="4612" max="4612" width="15.33203125" style="113" customWidth="1"/>
    <col min="4613" max="4613" width="20" style="113" customWidth="1"/>
    <col min="4614" max="4614" width="21.83203125" style="113" customWidth="1"/>
    <col min="4615" max="4615" width="9.33203125" style="113"/>
    <col min="4616" max="4616" width="15.5" style="113" customWidth="1"/>
    <col min="4617" max="4617" width="19.5" style="113" customWidth="1"/>
    <col min="4618" max="4864" width="9.33203125" style="113"/>
    <col min="4865" max="4865" width="1.33203125" style="113" customWidth="1"/>
    <col min="4866" max="4866" width="15.5" style="113" customWidth="1"/>
    <col min="4867" max="4867" width="21.6640625" style="113" customWidth="1"/>
    <col min="4868" max="4868" width="15.33203125" style="113" customWidth="1"/>
    <col min="4869" max="4869" width="20" style="113" customWidth="1"/>
    <col min="4870" max="4870" width="21.83203125" style="113" customWidth="1"/>
    <col min="4871" max="4871" width="9.33203125" style="113"/>
    <col min="4872" max="4872" width="15.5" style="113" customWidth="1"/>
    <col min="4873" max="4873" width="19.5" style="113" customWidth="1"/>
    <col min="4874" max="5120" width="9.33203125" style="113"/>
    <col min="5121" max="5121" width="1.33203125" style="113" customWidth="1"/>
    <col min="5122" max="5122" width="15.5" style="113" customWidth="1"/>
    <col min="5123" max="5123" width="21.6640625" style="113" customWidth="1"/>
    <col min="5124" max="5124" width="15.33203125" style="113" customWidth="1"/>
    <col min="5125" max="5125" width="20" style="113" customWidth="1"/>
    <col min="5126" max="5126" width="21.83203125" style="113" customWidth="1"/>
    <col min="5127" max="5127" width="9.33203125" style="113"/>
    <col min="5128" max="5128" width="15.5" style="113" customWidth="1"/>
    <col min="5129" max="5129" width="19.5" style="113" customWidth="1"/>
    <col min="5130" max="5376" width="9.33203125" style="113"/>
    <col min="5377" max="5377" width="1.33203125" style="113" customWidth="1"/>
    <col min="5378" max="5378" width="15.5" style="113" customWidth="1"/>
    <col min="5379" max="5379" width="21.6640625" style="113" customWidth="1"/>
    <col min="5380" max="5380" width="15.33203125" style="113" customWidth="1"/>
    <col min="5381" max="5381" width="20" style="113" customWidth="1"/>
    <col min="5382" max="5382" width="21.83203125" style="113" customWidth="1"/>
    <col min="5383" max="5383" width="9.33203125" style="113"/>
    <col min="5384" max="5384" width="15.5" style="113" customWidth="1"/>
    <col min="5385" max="5385" width="19.5" style="113" customWidth="1"/>
    <col min="5386" max="5632" width="9.33203125" style="113"/>
    <col min="5633" max="5633" width="1.33203125" style="113" customWidth="1"/>
    <col min="5634" max="5634" width="15.5" style="113" customWidth="1"/>
    <col min="5635" max="5635" width="21.6640625" style="113" customWidth="1"/>
    <col min="5636" max="5636" width="15.33203125" style="113" customWidth="1"/>
    <col min="5637" max="5637" width="20" style="113" customWidth="1"/>
    <col min="5638" max="5638" width="21.83203125" style="113" customWidth="1"/>
    <col min="5639" max="5639" width="9.33203125" style="113"/>
    <col min="5640" max="5640" width="15.5" style="113" customWidth="1"/>
    <col min="5641" max="5641" width="19.5" style="113" customWidth="1"/>
    <col min="5642" max="5888" width="9.33203125" style="113"/>
    <col min="5889" max="5889" width="1.33203125" style="113" customWidth="1"/>
    <col min="5890" max="5890" width="15.5" style="113" customWidth="1"/>
    <col min="5891" max="5891" width="21.6640625" style="113" customWidth="1"/>
    <col min="5892" max="5892" width="15.33203125" style="113" customWidth="1"/>
    <col min="5893" max="5893" width="20" style="113" customWidth="1"/>
    <col min="5894" max="5894" width="21.83203125" style="113" customWidth="1"/>
    <col min="5895" max="5895" width="9.33203125" style="113"/>
    <col min="5896" max="5896" width="15.5" style="113" customWidth="1"/>
    <col min="5897" max="5897" width="19.5" style="113" customWidth="1"/>
    <col min="5898" max="6144" width="9.33203125" style="113"/>
    <col min="6145" max="6145" width="1.33203125" style="113" customWidth="1"/>
    <col min="6146" max="6146" width="15.5" style="113" customWidth="1"/>
    <col min="6147" max="6147" width="21.6640625" style="113" customWidth="1"/>
    <col min="6148" max="6148" width="15.33203125" style="113" customWidth="1"/>
    <col min="6149" max="6149" width="20" style="113" customWidth="1"/>
    <col min="6150" max="6150" width="21.83203125" style="113" customWidth="1"/>
    <col min="6151" max="6151" width="9.33203125" style="113"/>
    <col min="6152" max="6152" width="15.5" style="113" customWidth="1"/>
    <col min="6153" max="6153" width="19.5" style="113" customWidth="1"/>
    <col min="6154" max="6400" width="9.33203125" style="113"/>
    <col min="6401" max="6401" width="1.33203125" style="113" customWidth="1"/>
    <col min="6402" max="6402" width="15.5" style="113" customWidth="1"/>
    <col min="6403" max="6403" width="21.6640625" style="113" customWidth="1"/>
    <col min="6404" max="6404" width="15.33203125" style="113" customWidth="1"/>
    <col min="6405" max="6405" width="20" style="113" customWidth="1"/>
    <col min="6406" max="6406" width="21.83203125" style="113" customWidth="1"/>
    <col min="6407" max="6407" width="9.33203125" style="113"/>
    <col min="6408" max="6408" width="15.5" style="113" customWidth="1"/>
    <col min="6409" max="6409" width="19.5" style="113" customWidth="1"/>
    <col min="6410" max="6656" width="9.33203125" style="113"/>
    <col min="6657" max="6657" width="1.33203125" style="113" customWidth="1"/>
    <col min="6658" max="6658" width="15.5" style="113" customWidth="1"/>
    <col min="6659" max="6659" width="21.6640625" style="113" customWidth="1"/>
    <col min="6660" max="6660" width="15.33203125" style="113" customWidth="1"/>
    <col min="6661" max="6661" width="20" style="113" customWidth="1"/>
    <col min="6662" max="6662" width="21.83203125" style="113" customWidth="1"/>
    <col min="6663" max="6663" width="9.33203125" style="113"/>
    <col min="6664" max="6664" width="15.5" style="113" customWidth="1"/>
    <col min="6665" max="6665" width="19.5" style="113" customWidth="1"/>
    <col min="6666" max="6912" width="9.33203125" style="113"/>
    <col min="6913" max="6913" width="1.33203125" style="113" customWidth="1"/>
    <col min="6914" max="6914" width="15.5" style="113" customWidth="1"/>
    <col min="6915" max="6915" width="21.6640625" style="113" customWidth="1"/>
    <col min="6916" max="6916" width="15.33203125" style="113" customWidth="1"/>
    <col min="6917" max="6917" width="20" style="113" customWidth="1"/>
    <col min="6918" max="6918" width="21.83203125" style="113" customWidth="1"/>
    <col min="6919" max="6919" width="9.33203125" style="113"/>
    <col min="6920" max="6920" width="15.5" style="113" customWidth="1"/>
    <col min="6921" max="6921" width="19.5" style="113" customWidth="1"/>
    <col min="6922" max="7168" width="9.33203125" style="113"/>
    <col min="7169" max="7169" width="1.33203125" style="113" customWidth="1"/>
    <col min="7170" max="7170" width="15.5" style="113" customWidth="1"/>
    <col min="7171" max="7171" width="21.6640625" style="113" customWidth="1"/>
    <col min="7172" max="7172" width="15.33203125" style="113" customWidth="1"/>
    <col min="7173" max="7173" width="20" style="113" customWidth="1"/>
    <col min="7174" max="7174" width="21.83203125" style="113" customWidth="1"/>
    <col min="7175" max="7175" width="9.33203125" style="113"/>
    <col min="7176" max="7176" width="15.5" style="113" customWidth="1"/>
    <col min="7177" max="7177" width="19.5" style="113" customWidth="1"/>
    <col min="7178" max="7424" width="9.33203125" style="113"/>
    <col min="7425" max="7425" width="1.33203125" style="113" customWidth="1"/>
    <col min="7426" max="7426" width="15.5" style="113" customWidth="1"/>
    <col min="7427" max="7427" width="21.6640625" style="113" customWidth="1"/>
    <col min="7428" max="7428" width="15.33203125" style="113" customWidth="1"/>
    <col min="7429" max="7429" width="20" style="113" customWidth="1"/>
    <col min="7430" max="7430" width="21.83203125" style="113" customWidth="1"/>
    <col min="7431" max="7431" width="9.33203125" style="113"/>
    <col min="7432" max="7432" width="15.5" style="113" customWidth="1"/>
    <col min="7433" max="7433" width="19.5" style="113" customWidth="1"/>
    <col min="7434" max="7680" width="9.33203125" style="113"/>
    <col min="7681" max="7681" width="1.33203125" style="113" customWidth="1"/>
    <col min="7682" max="7682" width="15.5" style="113" customWidth="1"/>
    <col min="7683" max="7683" width="21.6640625" style="113" customWidth="1"/>
    <col min="7684" max="7684" width="15.33203125" style="113" customWidth="1"/>
    <col min="7685" max="7685" width="20" style="113" customWidth="1"/>
    <col min="7686" max="7686" width="21.83203125" style="113" customWidth="1"/>
    <col min="7687" max="7687" width="9.33203125" style="113"/>
    <col min="7688" max="7688" width="15.5" style="113" customWidth="1"/>
    <col min="7689" max="7689" width="19.5" style="113" customWidth="1"/>
    <col min="7690" max="7936" width="9.33203125" style="113"/>
    <col min="7937" max="7937" width="1.33203125" style="113" customWidth="1"/>
    <col min="7938" max="7938" width="15.5" style="113" customWidth="1"/>
    <col min="7939" max="7939" width="21.6640625" style="113" customWidth="1"/>
    <col min="7940" max="7940" width="15.33203125" style="113" customWidth="1"/>
    <col min="7941" max="7941" width="20" style="113" customWidth="1"/>
    <col min="7942" max="7942" width="21.83203125" style="113" customWidth="1"/>
    <col min="7943" max="7943" width="9.33203125" style="113"/>
    <col min="7944" max="7944" width="15.5" style="113" customWidth="1"/>
    <col min="7945" max="7945" width="19.5" style="113" customWidth="1"/>
    <col min="7946" max="8192" width="9.33203125" style="113"/>
    <col min="8193" max="8193" width="1.33203125" style="113" customWidth="1"/>
    <col min="8194" max="8194" width="15.5" style="113" customWidth="1"/>
    <col min="8195" max="8195" width="21.6640625" style="113" customWidth="1"/>
    <col min="8196" max="8196" width="15.33203125" style="113" customWidth="1"/>
    <col min="8197" max="8197" width="20" style="113" customWidth="1"/>
    <col min="8198" max="8198" width="21.83203125" style="113" customWidth="1"/>
    <col min="8199" max="8199" width="9.33203125" style="113"/>
    <col min="8200" max="8200" width="15.5" style="113" customWidth="1"/>
    <col min="8201" max="8201" width="19.5" style="113" customWidth="1"/>
    <col min="8202" max="8448" width="9.33203125" style="113"/>
    <col min="8449" max="8449" width="1.33203125" style="113" customWidth="1"/>
    <col min="8450" max="8450" width="15.5" style="113" customWidth="1"/>
    <col min="8451" max="8451" width="21.6640625" style="113" customWidth="1"/>
    <col min="8452" max="8452" width="15.33203125" style="113" customWidth="1"/>
    <col min="8453" max="8453" width="20" style="113" customWidth="1"/>
    <col min="8454" max="8454" width="21.83203125" style="113" customWidth="1"/>
    <col min="8455" max="8455" width="9.33203125" style="113"/>
    <col min="8456" max="8456" width="15.5" style="113" customWidth="1"/>
    <col min="8457" max="8457" width="19.5" style="113" customWidth="1"/>
    <col min="8458" max="8704" width="9.33203125" style="113"/>
    <col min="8705" max="8705" width="1.33203125" style="113" customWidth="1"/>
    <col min="8706" max="8706" width="15.5" style="113" customWidth="1"/>
    <col min="8707" max="8707" width="21.6640625" style="113" customWidth="1"/>
    <col min="8708" max="8708" width="15.33203125" style="113" customWidth="1"/>
    <col min="8709" max="8709" width="20" style="113" customWidth="1"/>
    <col min="8710" max="8710" width="21.83203125" style="113" customWidth="1"/>
    <col min="8711" max="8711" width="9.33203125" style="113"/>
    <col min="8712" max="8712" width="15.5" style="113" customWidth="1"/>
    <col min="8713" max="8713" width="19.5" style="113" customWidth="1"/>
    <col min="8714" max="8960" width="9.33203125" style="113"/>
    <col min="8961" max="8961" width="1.33203125" style="113" customWidth="1"/>
    <col min="8962" max="8962" width="15.5" style="113" customWidth="1"/>
    <col min="8963" max="8963" width="21.6640625" style="113" customWidth="1"/>
    <col min="8964" max="8964" width="15.33203125" style="113" customWidth="1"/>
    <col min="8965" max="8965" width="20" style="113" customWidth="1"/>
    <col min="8966" max="8966" width="21.83203125" style="113" customWidth="1"/>
    <col min="8967" max="8967" width="9.33203125" style="113"/>
    <col min="8968" max="8968" width="15.5" style="113" customWidth="1"/>
    <col min="8969" max="8969" width="19.5" style="113" customWidth="1"/>
    <col min="8970" max="9216" width="9.33203125" style="113"/>
    <col min="9217" max="9217" width="1.33203125" style="113" customWidth="1"/>
    <col min="9218" max="9218" width="15.5" style="113" customWidth="1"/>
    <col min="9219" max="9219" width="21.6640625" style="113" customWidth="1"/>
    <col min="9220" max="9220" width="15.33203125" style="113" customWidth="1"/>
    <col min="9221" max="9221" width="20" style="113" customWidth="1"/>
    <col min="9222" max="9222" width="21.83203125" style="113" customWidth="1"/>
    <col min="9223" max="9223" width="9.33203125" style="113"/>
    <col min="9224" max="9224" width="15.5" style="113" customWidth="1"/>
    <col min="9225" max="9225" width="19.5" style="113" customWidth="1"/>
    <col min="9226" max="9472" width="9.33203125" style="113"/>
    <col min="9473" max="9473" width="1.33203125" style="113" customWidth="1"/>
    <col min="9474" max="9474" width="15.5" style="113" customWidth="1"/>
    <col min="9475" max="9475" width="21.6640625" style="113" customWidth="1"/>
    <col min="9476" max="9476" width="15.33203125" style="113" customWidth="1"/>
    <col min="9477" max="9477" width="20" style="113" customWidth="1"/>
    <col min="9478" max="9478" width="21.83203125" style="113" customWidth="1"/>
    <col min="9479" max="9479" width="9.33203125" style="113"/>
    <col min="9480" max="9480" width="15.5" style="113" customWidth="1"/>
    <col min="9481" max="9481" width="19.5" style="113" customWidth="1"/>
    <col min="9482" max="9728" width="9.33203125" style="113"/>
    <col min="9729" max="9729" width="1.33203125" style="113" customWidth="1"/>
    <col min="9730" max="9730" width="15.5" style="113" customWidth="1"/>
    <col min="9731" max="9731" width="21.6640625" style="113" customWidth="1"/>
    <col min="9732" max="9732" width="15.33203125" style="113" customWidth="1"/>
    <col min="9733" max="9733" width="20" style="113" customWidth="1"/>
    <col min="9734" max="9734" width="21.83203125" style="113" customWidth="1"/>
    <col min="9735" max="9735" width="9.33203125" style="113"/>
    <col min="9736" max="9736" width="15.5" style="113" customWidth="1"/>
    <col min="9737" max="9737" width="19.5" style="113" customWidth="1"/>
    <col min="9738" max="9984" width="9.33203125" style="113"/>
    <col min="9985" max="9985" width="1.33203125" style="113" customWidth="1"/>
    <col min="9986" max="9986" width="15.5" style="113" customWidth="1"/>
    <col min="9987" max="9987" width="21.6640625" style="113" customWidth="1"/>
    <col min="9988" max="9988" width="15.33203125" style="113" customWidth="1"/>
    <col min="9989" max="9989" width="20" style="113" customWidth="1"/>
    <col min="9990" max="9990" width="21.83203125" style="113" customWidth="1"/>
    <col min="9991" max="9991" width="9.33203125" style="113"/>
    <col min="9992" max="9992" width="15.5" style="113" customWidth="1"/>
    <col min="9993" max="9993" width="19.5" style="113" customWidth="1"/>
    <col min="9994" max="10240" width="9.33203125" style="113"/>
    <col min="10241" max="10241" width="1.33203125" style="113" customWidth="1"/>
    <col min="10242" max="10242" width="15.5" style="113" customWidth="1"/>
    <col min="10243" max="10243" width="21.6640625" style="113" customWidth="1"/>
    <col min="10244" max="10244" width="15.33203125" style="113" customWidth="1"/>
    <col min="10245" max="10245" width="20" style="113" customWidth="1"/>
    <col min="10246" max="10246" width="21.83203125" style="113" customWidth="1"/>
    <col min="10247" max="10247" width="9.33203125" style="113"/>
    <col min="10248" max="10248" width="15.5" style="113" customWidth="1"/>
    <col min="10249" max="10249" width="19.5" style="113" customWidth="1"/>
    <col min="10250" max="10496" width="9.33203125" style="113"/>
    <col min="10497" max="10497" width="1.33203125" style="113" customWidth="1"/>
    <col min="10498" max="10498" width="15.5" style="113" customWidth="1"/>
    <col min="10499" max="10499" width="21.6640625" style="113" customWidth="1"/>
    <col min="10500" max="10500" width="15.33203125" style="113" customWidth="1"/>
    <col min="10501" max="10501" width="20" style="113" customWidth="1"/>
    <col min="10502" max="10502" width="21.83203125" style="113" customWidth="1"/>
    <col min="10503" max="10503" width="9.33203125" style="113"/>
    <col min="10504" max="10504" width="15.5" style="113" customWidth="1"/>
    <col min="10505" max="10505" width="19.5" style="113" customWidth="1"/>
    <col min="10506" max="10752" width="9.33203125" style="113"/>
    <col min="10753" max="10753" width="1.33203125" style="113" customWidth="1"/>
    <col min="10754" max="10754" width="15.5" style="113" customWidth="1"/>
    <col min="10755" max="10755" width="21.6640625" style="113" customWidth="1"/>
    <col min="10756" max="10756" width="15.33203125" style="113" customWidth="1"/>
    <col min="10757" max="10757" width="20" style="113" customWidth="1"/>
    <col min="10758" max="10758" width="21.83203125" style="113" customWidth="1"/>
    <col min="10759" max="10759" width="9.33203125" style="113"/>
    <col min="10760" max="10760" width="15.5" style="113" customWidth="1"/>
    <col min="10761" max="10761" width="19.5" style="113" customWidth="1"/>
    <col min="10762" max="11008" width="9.33203125" style="113"/>
    <col min="11009" max="11009" width="1.33203125" style="113" customWidth="1"/>
    <col min="11010" max="11010" width="15.5" style="113" customWidth="1"/>
    <col min="11011" max="11011" width="21.6640625" style="113" customWidth="1"/>
    <col min="11012" max="11012" width="15.33203125" style="113" customWidth="1"/>
    <col min="11013" max="11013" width="20" style="113" customWidth="1"/>
    <col min="11014" max="11014" width="21.83203125" style="113" customWidth="1"/>
    <col min="11015" max="11015" width="9.33203125" style="113"/>
    <col min="11016" max="11016" width="15.5" style="113" customWidth="1"/>
    <col min="11017" max="11017" width="19.5" style="113" customWidth="1"/>
    <col min="11018" max="11264" width="9.33203125" style="113"/>
    <col min="11265" max="11265" width="1.33203125" style="113" customWidth="1"/>
    <col min="11266" max="11266" width="15.5" style="113" customWidth="1"/>
    <col min="11267" max="11267" width="21.6640625" style="113" customWidth="1"/>
    <col min="11268" max="11268" width="15.33203125" style="113" customWidth="1"/>
    <col min="11269" max="11269" width="20" style="113" customWidth="1"/>
    <col min="11270" max="11270" width="21.83203125" style="113" customWidth="1"/>
    <col min="11271" max="11271" width="9.33203125" style="113"/>
    <col min="11272" max="11272" width="15.5" style="113" customWidth="1"/>
    <col min="11273" max="11273" width="19.5" style="113" customWidth="1"/>
    <col min="11274" max="11520" width="9.33203125" style="113"/>
    <col min="11521" max="11521" width="1.33203125" style="113" customWidth="1"/>
    <col min="11522" max="11522" width="15.5" style="113" customWidth="1"/>
    <col min="11523" max="11523" width="21.6640625" style="113" customWidth="1"/>
    <col min="11524" max="11524" width="15.33203125" style="113" customWidth="1"/>
    <col min="11525" max="11525" width="20" style="113" customWidth="1"/>
    <col min="11526" max="11526" width="21.83203125" style="113" customWidth="1"/>
    <col min="11527" max="11527" width="9.33203125" style="113"/>
    <col min="11528" max="11528" width="15.5" style="113" customWidth="1"/>
    <col min="11529" max="11529" width="19.5" style="113" customWidth="1"/>
    <col min="11530" max="11776" width="9.33203125" style="113"/>
    <col min="11777" max="11777" width="1.33203125" style="113" customWidth="1"/>
    <col min="11778" max="11778" width="15.5" style="113" customWidth="1"/>
    <col min="11779" max="11779" width="21.6640625" style="113" customWidth="1"/>
    <col min="11780" max="11780" width="15.33203125" style="113" customWidth="1"/>
    <col min="11781" max="11781" width="20" style="113" customWidth="1"/>
    <col min="11782" max="11782" width="21.83203125" style="113" customWidth="1"/>
    <col min="11783" max="11783" width="9.33203125" style="113"/>
    <col min="11784" max="11784" width="15.5" style="113" customWidth="1"/>
    <col min="11785" max="11785" width="19.5" style="113" customWidth="1"/>
    <col min="11786" max="12032" width="9.33203125" style="113"/>
    <col min="12033" max="12033" width="1.33203125" style="113" customWidth="1"/>
    <col min="12034" max="12034" width="15.5" style="113" customWidth="1"/>
    <col min="12035" max="12035" width="21.6640625" style="113" customWidth="1"/>
    <col min="12036" max="12036" width="15.33203125" style="113" customWidth="1"/>
    <col min="12037" max="12037" width="20" style="113" customWidth="1"/>
    <col min="12038" max="12038" width="21.83203125" style="113" customWidth="1"/>
    <col min="12039" max="12039" width="9.33203125" style="113"/>
    <col min="12040" max="12040" width="15.5" style="113" customWidth="1"/>
    <col min="12041" max="12041" width="19.5" style="113" customWidth="1"/>
    <col min="12042" max="12288" width="9.33203125" style="113"/>
    <col min="12289" max="12289" width="1.33203125" style="113" customWidth="1"/>
    <col min="12290" max="12290" width="15.5" style="113" customWidth="1"/>
    <col min="12291" max="12291" width="21.6640625" style="113" customWidth="1"/>
    <col min="12292" max="12292" width="15.33203125" style="113" customWidth="1"/>
    <col min="12293" max="12293" width="20" style="113" customWidth="1"/>
    <col min="12294" max="12294" width="21.83203125" style="113" customWidth="1"/>
    <col min="12295" max="12295" width="9.33203125" style="113"/>
    <col min="12296" max="12296" width="15.5" style="113" customWidth="1"/>
    <col min="12297" max="12297" width="19.5" style="113" customWidth="1"/>
    <col min="12298" max="12544" width="9.33203125" style="113"/>
    <col min="12545" max="12545" width="1.33203125" style="113" customWidth="1"/>
    <col min="12546" max="12546" width="15.5" style="113" customWidth="1"/>
    <col min="12547" max="12547" width="21.6640625" style="113" customWidth="1"/>
    <col min="12548" max="12548" width="15.33203125" style="113" customWidth="1"/>
    <col min="12549" max="12549" width="20" style="113" customWidth="1"/>
    <col min="12550" max="12550" width="21.83203125" style="113" customWidth="1"/>
    <col min="12551" max="12551" width="9.33203125" style="113"/>
    <col min="12552" max="12552" width="15.5" style="113" customWidth="1"/>
    <col min="12553" max="12553" width="19.5" style="113" customWidth="1"/>
    <col min="12554" max="12800" width="9.33203125" style="113"/>
    <col min="12801" max="12801" width="1.33203125" style="113" customWidth="1"/>
    <col min="12802" max="12802" width="15.5" style="113" customWidth="1"/>
    <col min="12803" max="12803" width="21.6640625" style="113" customWidth="1"/>
    <col min="12804" max="12804" width="15.33203125" style="113" customWidth="1"/>
    <col min="12805" max="12805" width="20" style="113" customWidth="1"/>
    <col min="12806" max="12806" width="21.83203125" style="113" customWidth="1"/>
    <col min="12807" max="12807" width="9.33203125" style="113"/>
    <col min="12808" max="12808" width="15.5" style="113" customWidth="1"/>
    <col min="12809" max="12809" width="19.5" style="113" customWidth="1"/>
    <col min="12810" max="13056" width="9.33203125" style="113"/>
    <col min="13057" max="13057" width="1.33203125" style="113" customWidth="1"/>
    <col min="13058" max="13058" width="15.5" style="113" customWidth="1"/>
    <col min="13059" max="13059" width="21.6640625" style="113" customWidth="1"/>
    <col min="13060" max="13060" width="15.33203125" style="113" customWidth="1"/>
    <col min="13061" max="13061" width="20" style="113" customWidth="1"/>
    <col min="13062" max="13062" width="21.83203125" style="113" customWidth="1"/>
    <col min="13063" max="13063" width="9.33203125" style="113"/>
    <col min="13064" max="13064" width="15.5" style="113" customWidth="1"/>
    <col min="13065" max="13065" width="19.5" style="113" customWidth="1"/>
    <col min="13066" max="13312" width="9.33203125" style="113"/>
    <col min="13313" max="13313" width="1.33203125" style="113" customWidth="1"/>
    <col min="13314" max="13314" width="15.5" style="113" customWidth="1"/>
    <col min="13315" max="13315" width="21.6640625" style="113" customWidth="1"/>
    <col min="13316" max="13316" width="15.33203125" style="113" customWidth="1"/>
    <col min="13317" max="13317" width="20" style="113" customWidth="1"/>
    <col min="13318" max="13318" width="21.83203125" style="113" customWidth="1"/>
    <col min="13319" max="13319" width="9.33203125" style="113"/>
    <col min="13320" max="13320" width="15.5" style="113" customWidth="1"/>
    <col min="13321" max="13321" width="19.5" style="113" customWidth="1"/>
    <col min="13322" max="13568" width="9.33203125" style="113"/>
    <col min="13569" max="13569" width="1.33203125" style="113" customWidth="1"/>
    <col min="13570" max="13570" width="15.5" style="113" customWidth="1"/>
    <col min="13571" max="13571" width="21.6640625" style="113" customWidth="1"/>
    <col min="13572" max="13572" width="15.33203125" style="113" customWidth="1"/>
    <col min="13573" max="13573" width="20" style="113" customWidth="1"/>
    <col min="13574" max="13574" width="21.83203125" style="113" customWidth="1"/>
    <col min="13575" max="13575" width="9.33203125" style="113"/>
    <col min="13576" max="13576" width="15.5" style="113" customWidth="1"/>
    <col min="13577" max="13577" width="19.5" style="113" customWidth="1"/>
    <col min="13578" max="13824" width="9.33203125" style="113"/>
    <col min="13825" max="13825" width="1.33203125" style="113" customWidth="1"/>
    <col min="13826" max="13826" width="15.5" style="113" customWidth="1"/>
    <col min="13827" max="13827" width="21.6640625" style="113" customWidth="1"/>
    <col min="13828" max="13828" width="15.33203125" style="113" customWidth="1"/>
    <col min="13829" max="13829" width="20" style="113" customWidth="1"/>
    <col min="13830" max="13830" width="21.83203125" style="113" customWidth="1"/>
    <col min="13831" max="13831" width="9.33203125" style="113"/>
    <col min="13832" max="13832" width="15.5" style="113" customWidth="1"/>
    <col min="13833" max="13833" width="19.5" style="113" customWidth="1"/>
    <col min="13834" max="14080" width="9.33203125" style="113"/>
    <col min="14081" max="14081" width="1.33203125" style="113" customWidth="1"/>
    <col min="14082" max="14082" width="15.5" style="113" customWidth="1"/>
    <col min="14083" max="14083" width="21.6640625" style="113" customWidth="1"/>
    <col min="14084" max="14084" width="15.33203125" style="113" customWidth="1"/>
    <col min="14085" max="14085" width="20" style="113" customWidth="1"/>
    <col min="14086" max="14086" width="21.83203125" style="113" customWidth="1"/>
    <col min="14087" max="14087" width="9.33203125" style="113"/>
    <col min="14088" max="14088" width="15.5" style="113" customWidth="1"/>
    <col min="14089" max="14089" width="19.5" style="113" customWidth="1"/>
    <col min="14090" max="14336" width="9.33203125" style="113"/>
    <col min="14337" max="14337" width="1.33203125" style="113" customWidth="1"/>
    <col min="14338" max="14338" width="15.5" style="113" customWidth="1"/>
    <col min="14339" max="14339" width="21.6640625" style="113" customWidth="1"/>
    <col min="14340" max="14340" width="15.33203125" style="113" customWidth="1"/>
    <col min="14341" max="14341" width="20" style="113" customWidth="1"/>
    <col min="14342" max="14342" width="21.83203125" style="113" customWidth="1"/>
    <col min="14343" max="14343" width="9.33203125" style="113"/>
    <col min="14344" max="14344" width="15.5" style="113" customWidth="1"/>
    <col min="14345" max="14345" width="19.5" style="113" customWidth="1"/>
    <col min="14346" max="14592" width="9.33203125" style="113"/>
    <col min="14593" max="14593" width="1.33203125" style="113" customWidth="1"/>
    <col min="14594" max="14594" width="15.5" style="113" customWidth="1"/>
    <col min="14595" max="14595" width="21.6640625" style="113" customWidth="1"/>
    <col min="14596" max="14596" width="15.33203125" style="113" customWidth="1"/>
    <col min="14597" max="14597" width="20" style="113" customWidth="1"/>
    <col min="14598" max="14598" width="21.83203125" style="113" customWidth="1"/>
    <col min="14599" max="14599" width="9.33203125" style="113"/>
    <col min="14600" max="14600" width="15.5" style="113" customWidth="1"/>
    <col min="14601" max="14601" width="19.5" style="113" customWidth="1"/>
    <col min="14602" max="14848" width="9.33203125" style="113"/>
    <col min="14849" max="14849" width="1.33203125" style="113" customWidth="1"/>
    <col min="14850" max="14850" width="15.5" style="113" customWidth="1"/>
    <col min="14851" max="14851" width="21.6640625" style="113" customWidth="1"/>
    <col min="14852" max="14852" width="15.33203125" style="113" customWidth="1"/>
    <col min="14853" max="14853" width="20" style="113" customWidth="1"/>
    <col min="14854" max="14854" width="21.83203125" style="113" customWidth="1"/>
    <col min="14855" max="14855" width="9.33203125" style="113"/>
    <col min="14856" max="14856" width="15.5" style="113" customWidth="1"/>
    <col min="14857" max="14857" width="19.5" style="113" customWidth="1"/>
    <col min="14858" max="15104" width="9.33203125" style="113"/>
    <col min="15105" max="15105" width="1.33203125" style="113" customWidth="1"/>
    <col min="15106" max="15106" width="15.5" style="113" customWidth="1"/>
    <col min="15107" max="15107" width="21.6640625" style="113" customWidth="1"/>
    <col min="15108" max="15108" width="15.33203125" style="113" customWidth="1"/>
    <col min="15109" max="15109" width="20" style="113" customWidth="1"/>
    <col min="15110" max="15110" width="21.83203125" style="113" customWidth="1"/>
    <col min="15111" max="15111" width="9.33203125" style="113"/>
    <col min="15112" max="15112" width="15.5" style="113" customWidth="1"/>
    <col min="15113" max="15113" width="19.5" style="113" customWidth="1"/>
    <col min="15114" max="15360" width="9.33203125" style="113"/>
    <col min="15361" max="15361" width="1.33203125" style="113" customWidth="1"/>
    <col min="15362" max="15362" width="15.5" style="113" customWidth="1"/>
    <col min="15363" max="15363" width="21.6640625" style="113" customWidth="1"/>
    <col min="15364" max="15364" width="15.33203125" style="113" customWidth="1"/>
    <col min="15365" max="15365" width="20" style="113" customWidth="1"/>
    <col min="15366" max="15366" width="21.83203125" style="113" customWidth="1"/>
    <col min="15367" max="15367" width="9.33203125" style="113"/>
    <col min="15368" max="15368" width="15.5" style="113" customWidth="1"/>
    <col min="15369" max="15369" width="19.5" style="113" customWidth="1"/>
    <col min="15370" max="15616" width="9.33203125" style="113"/>
    <col min="15617" max="15617" width="1.33203125" style="113" customWidth="1"/>
    <col min="15618" max="15618" width="15.5" style="113" customWidth="1"/>
    <col min="15619" max="15619" width="21.6640625" style="113" customWidth="1"/>
    <col min="15620" max="15620" width="15.33203125" style="113" customWidth="1"/>
    <col min="15621" max="15621" width="20" style="113" customWidth="1"/>
    <col min="15622" max="15622" width="21.83203125" style="113" customWidth="1"/>
    <col min="15623" max="15623" width="9.33203125" style="113"/>
    <col min="15624" max="15624" width="15.5" style="113" customWidth="1"/>
    <col min="15625" max="15625" width="19.5" style="113" customWidth="1"/>
    <col min="15626" max="15872" width="9.33203125" style="113"/>
    <col min="15873" max="15873" width="1.33203125" style="113" customWidth="1"/>
    <col min="15874" max="15874" width="15.5" style="113" customWidth="1"/>
    <col min="15875" max="15875" width="21.6640625" style="113" customWidth="1"/>
    <col min="15876" max="15876" width="15.33203125" style="113" customWidth="1"/>
    <col min="15877" max="15877" width="20" style="113" customWidth="1"/>
    <col min="15878" max="15878" width="21.83203125" style="113" customWidth="1"/>
    <col min="15879" max="15879" width="9.33203125" style="113"/>
    <col min="15880" max="15880" width="15.5" style="113" customWidth="1"/>
    <col min="15881" max="15881" width="19.5" style="113" customWidth="1"/>
    <col min="15882" max="16128" width="9.33203125" style="113"/>
    <col min="16129" max="16129" width="1.33203125" style="113" customWidth="1"/>
    <col min="16130" max="16130" width="15.5" style="113" customWidth="1"/>
    <col min="16131" max="16131" width="21.6640625" style="113" customWidth="1"/>
    <col min="16132" max="16132" width="15.33203125" style="113" customWidth="1"/>
    <col min="16133" max="16133" width="20" style="113" customWidth="1"/>
    <col min="16134" max="16134" width="21.83203125" style="113" customWidth="1"/>
    <col min="16135" max="16135" width="9.33203125" style="113"/>
    <col min="16136" max="16136" width="15.5" style="113" customWidth="1"/>
    <col min="16137" max="16137" width="19.5" style="113" customWidth="1"/>
    <col min="16138" max="16384" width="9.33203125" style="113"/>
  </cols>
  <sheetData>
    <row r="1" spans="2:7" ht="12.75"/>
    <row r="2" spans="2:7" ht="27.75" customHeight="1">
      <c r="B2" s="205" t="s">
        <v>143</v>
      </c>
      <c r="C2" s="205"/>
      <c r="D2" s="205"/>
      <c r="E2" s="205"/>
      <c r="F2" s="205"/>
    </row>
    <row r="3" spans="2:7" ht="12.75"/>
    <row r="4" spans="2:7" ht="12.75">
      <c r="B4" s="114" t="s">
        <v>144</v>
      </c>
      <c r="C4" s="115" t="s">
        <v>18</v>
      </c>
      <c r="D4" s="116" t="s">
        <v>145</v>
      </c>
      <c r="E4" s="116" t="s">
        <v>146</v>
      </c>
    </row>
    <row r="5" spans="2:7" ht="13.5" customHeight="1">
      <c r="B5" s="114" t="s">
        <v>147</v>
      </c>
      <c r="C5" s="115" t="s">
        <v>17</v>
      </c>
      <c r="D5" s="206"/>
      <c r="E5" s="206"/>
      <c r="F5" s="206"/>
    </row>
    <row r="6" spans="2:7" ht="12.75">
      <c r="B6" s="117"/>
      <c r="D6" s="207"/>
      <c r="E6" s="207"/>
      <c r="F6" s="207"/>
    </row>
    <row r="7" spans="2:7" ht="12.75">
      <c r="B7" s="118" t="s">
        <v>148</v>
      </c>
      <c r="C7" s="119" t="s">
        <v>149</v>
      </c>
      <c r="D7" s="120" t="s">
        <v>150</v>
      </c>
      <c r="E7" s="120" t="s">
        <v>151</v>
      </c>
      <c r="F7" s="120" t="s">
        <v>152</v>
      </c>
    </row>
    <row r="8" spans="2:7" ht="12.75">
      <c r="B8" s="121" t="str">
        <f t="array" ref="B8:F12">_xll.AddinATools.BSFunctions.bs_Sql("SELECT SO_CT,NGAY_CT,SLG,DON_GIA,THANH_TIEN FROM KHO WHERE LOAI_PHIEU='" &amp; C4 &amp; "' AND MA_VLSPHH='" &amp; C5 &amp; "'", "HR=NO;INSERT=YES")</f>
        <v>TDKHO</v>
      </c>
      <c r="C8" s="122">
        <v>38564</v>
      </c>
      <c r="D8" s="123">
        <v>1</v>
      </c>
      <c r="E8" s="124">
        <v>4800000</v>
      </c>
      <c r="F8" s="125">
        <v>19200000</v>
      </c>
    </row>
    <row r="9" spans="2:7" ht="12.75">
      <c r="B9" s="126" t="str">
        <v>NK00000001</v>
      </c>
      <c r="C9" s="127">
        <v>38565</v>
      </c>
      <c r="D9" s="128">
        <v>4</v>
      </c>
      <c r="E9" s="129">
        <v>5000000</v>
      </c>
      <c r="F9" s="130">
        <v>20000000</v>
      </c>
    </row>
    <row r="10" spans="2:7" ht="12.75" customHeight="1">
      <c r="B10" s="126" t="str">
        <v>NK00000003</v>
      </c>
      <c r="C10" s="127">
        <v>38584</v>
      </c>
      <c r="D10" s="128">
        <v>2</v>
      </c>
      <c r="E10" s="129">
        <v>5000000</v>
      </c>
      <c r="F10" s="130">
        <v>10000000</v>
      </c>
      <c r="G10" s="131"/>
    </row>
    <row r="11" spans="2:7" ht="12.75">
      <c r="B11" s="126" t="str">
        <v>NK00000005</v>
      </c>
      <c r="C11" s="127">
        <v>38591</v>
      </c>
      <c r="D11" s="128">
        <v>2</v>
      </c>
      <c r="E11" s="129">
        <v>5500000</v>
      </c>
      <c r="F11" s="130">
        <v>9900000</v>
      </c>
    </row>
    <row r="12" spans="2:7" ht="12.75">
      <c r="B12" s="126" t="str">
        <v>NK00000006</v>
      </c>
      <c r="C12" s="127">
        <v>38592</v>
      </c>
      <c r="D12" s="128">
        <v>4</v>
      </c>
      <c r="E12" s="129">
        <v>5000000</v>
      </c>
      <c r="F12" s="130">
        <v>20000000</v>
      </c>
    </row>
    <row r="13" spans="2:7" ht="12.75">
      <c r="B13" s="126"/>
      <c r="C13" s="127"/>
      <c r="D13" s="128"/>
      <c r="E13" s="129"/>
      <c r="F13" s="130"/>
    </row>
    <row r="14" spans="2:7" ht="18" customHeight="1">
      <c r="B14" s="208" t="s">
        <v>153</v>
      </c>
      <c r="C14" s="209"/>
      <c r="D14" s="132">
        <f>SUM(D8:D13)</f>
        <v>13</v>
      </c>
      <c r="E14" s="133"/>
      <c r="F14" s="133">
        <f>SUM(F8:F13)</f>
        <v>79100000</v>
      </c>
    </row>
    <row r="16" spans="2:7" ht="18" customHeight="1">
      <c r="E16" s="210">
        <f ca="1">TODAY()</f>
        <v>43081</v>
      </c>
      <c r="F16" s="210"/>
    </row>
    <row r="18" spans="2:6" ht="18" customHeight="1">
      <c r="E18" s="134"/>
      <c r="F18" s="134"/>
    </row>
    <row r="19" spans="2:6" ht="18" customHeight="1">
      <c r="B19" s="211" t="s">
        <v>92</v>
      </c>
      <c r="C19" s="211"/>
      <c r="E19" s="212" t="s">
        <v>154</v>
      </c>
      <c r="F19" s="212"/>
    </row>
    <row r="20" spans="2:6" ht="18" customHeight="1">
      <c r="C20" s="135"/>
    </row>
    <row r="21" spans="2:6" ht="18" customHeight="1">
      <c r="C21" s="136"/>
      <c r="F21" s="137"/>
    </row>
    <row r="22" spans="2:6" ht="18" customHeight="1">
      <c r="C22" s="136"/>
      <c r="F22" s="137"/>
    </row>
    <row r="23" spans="2:6" ht="18" customHeight="1">
      <c r="C23" s="136"/>
      <c r="F23" s="137"/>
    </row>
    <row r="24" spans="2:6" ht="18" customHeight="1">
      <c r="C24" s="136"/>
      <c r="F24" s="137"/>
    </row>
    <row r="25" spans="2:6" ht="18" customHeight="1">
      <c r="C25" s="136"/>
      <c r="F25" s="137"/>
    </row>
    <row r="26" spans="2:6" ht="18" customHeight="1">
      <c r="C26" s="136"/>
      <c r="F26" s="137"/>
    </row>
    <row r="27" spans="2:6" ht="18" customHeight="1">
      <c r="C27" s="136"/>
      <c r="F27" s="137"/>
    </row>
  </sheetData>
  <mergeCells count="6">
    <mergeCell ref="B2:F2"/>
    <mergeCell ref="D5:F6"/>
    <mergeCell ref="B14:C14"/>
    <mergeCell ref="E16:F16"/>
    <mergeCell ref="B19:C19"/>
    <mergeCell ref="E19:F19"/>
  </mergeCells>
  <dataValidations count="2">
    <dataValidation type="list" allowBlank="1" showInputMessage="1" showErrorMessage="1"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formula1>LOAI_PHIEU</formula1>
    </dataValidation>
    <dataValidation type="list" allowBlank="1" showInputMessage="1" showErrorMessage="1"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MA_VLSPHH</formula1>
    </dataValidation>
  </dataValidations>
  <printOptions horizontalCentered="1"/>
  <pageMargins left="0.4" right="0.2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B2:G29"/>
  <sheetViews>
    <sheetView showGridLines="0" workbookViewId="0">
      <selection activeCell="G29" sqref="G29"/>
    </sheetView>
  </sheetViews>
  <sheetFormatPr defaultRowHeight="12.75"/>
  <cols>
    <col min="1" max="1" width="1.33203125" style="113" customWidth="1"/>
    <col min="2" max="2" width="15.5" style="113" customWidth="1"/>
    <col min="3" max="3" width="21.6640625" style="113" customWidth="1"/>
    <col min="4" max="4" width="15.33203125" style="113" customWidth="1"/>
    <col min="5" max="5" width="20" style="113" customWidth="1"/>
    <col min="6" max="6" width="21.83203125" style="113" customWidth="1"/>
    <col min="7" max="7" width="17.33203125" style="135" customWidth="1"/>
    <col min="8" max="8" width="9.33203125" style="113"/>
    <col min="9" max="9" width="15.5" style="113" customWidth="1"/>
    <col min="10" max="10" width="19.5" style="113" customWidth="1"/>
    <col min="11" max="256" width="9.33203125" style="113"/>
    <col min="257" max="257" width="1.33203125" style="113" customWidth="1"/>
    <col min="258" max="258" width="15.5" style="113" customWidth="1"/>
    <col min="259" max="259" width="21.6640625" style="113" customWidth="1"/>
    <col min="260" max="260" width="15.33203125" style="113" customWidth="1"/>
    <col min="261" max="261" width="20" style="113" customWidth="1"/>
    <col min="262" max="262" width="21.83203125" style="113" customWidth="1"/>
    <col min="263" max="263" width="17.33203125" style="113" customWidth="1"/>
    <col min="264" max="264" width="9.33203125" style="113"/>
    <col min="265" max="265" width="15.5" style="113" customWidth="1"/>
    <col min="266" max="266" width="19.5" style="113" customWidth="1"/>
    <col min="267" max="512" width="9.33203125" style="113"/>
    <col min="513" max="513" width="1.33203125" style="113" customWidth="1"/>
    <col min="514" max="514" width="15.5" style="113" customWidth="1"/>
    <col min="515" max="515" width="21.6640625" style="113" customWidth="1"/>
    <col min="516" max="516" width="15.33203125" style="113" customWidth="1"/>
    <col min="517" max="517" width="20" style="113" customWidth="1"/>
    <col min="518" max="518" width="21.83203125" style="113" customWidth="1"/>
    <col min="519" max="519" width="17.33203125" style="113" customWidth="1"/>
    <col min="520" max="520" width="9.33203125" style="113"/>
    <col min="521" max="521" width="15.5" style="113" customWidth="1"/>
    <col min="522" max="522" width="19.5" style="113" customWidth="1"/>
    <col min="523" max="768" width="9.33203125" style="113"/>
    <col min="769" max="769" width="1.33203125" style="113" customWidth="1"/>
    <col min="770" max="770" width="15.5" style="113" customWidth="1"/>
    <col min="771" max="771" width="21.6640625" style="113" customWidth="1"/>
    <col min="772" max="772" width="15.33203125" style="113" customWidth="1"/>
    <col min="773" max="773" width="20" style="113" customWidth="1"/>
    <col min="774" max="774" width="21.83203125" style="113" customWidth="1"/>
    <col min="775" max="775" width="17.33203125" style="113" customWidth="1"/>
    <col min="776" max="776" width="9.33203125" style="113"/>
    <col min="777" max="777" width="15.5" style="113" customWidth="1"/>
    <col min="778" max="778" width="19.5" style="113" customWidth="1"/>
    <col min="779" max="1024" width="9.33203125" style="113"/>
    <col min="1025" max="1025" width="1.33203125" style="113" customWidth="1"/>
    <col min="1026" max="1026" width="15.5" style="113" customWidth="1"/>
    <col min="1027" max="1027" width="21.6640625" style="113" customWidth="1"/>
    <col min="1028" max="1028" width="15.33203125" style="113" customWidth="1"/>
    <col min="1029" max="1029" width="20" style="113" customWidth="1"/>
    <col min="1030" max="1030" width="21.83203125" style="113" customWidth="1"/>
    <col min="1031" max="1031" width="17.33203125" style="113" customWidth="1"/>
    <col min="1032" max="1032" width="9.33203125" style="113"/>
    <col min="1033" max="1033" width="15.5" style="113" customWidth="1"/>
    <col min="1034" max="1034" width="19.5" style="113" customWidth="1"/>
    <col min="1035" max="1280" width="9.33203125" style="113"/>
    <col min="1281" max="1281" width="1.33203125" style="113" customWidth="1"/>
    <col min="1282" max="1282" width="15.5" style="113" customWidth="1"/>
    <col min="1283" max="1283" width="21.6640625" style="113" customWidth="1"/>
    <col min="1284" max="1284" width="15.33203125" style="113" customWidth="1"/>
    <col min="1285" max="1285" width="20" style="113" customWidth="1"/>
    <col min="1286" max="1286" width="21.83203125" style="113" customWidth="1"/>
    <col min="1287" max="1287" width="17.33203125" style="113" customWidth="1"/>
    <col min="1288" max="1288" width="9.33203125" style="113"/>
    <col min="1289" max="1289" width="15.5" style="113" customWidth="1"/>
    <col min="1290" max="1290" width="19.5" style="113" customWidth="1"/>
    <col min="1291" max="1536" width="9.33203125" style="113"/>
    <col min="1537" max="1537" width="1.33203125" style="113" customWidth="1"/>
    <col min="1538" max="1538" width="15.5" style="113" customWidth="1"/>
    <col min="1539" max="1539" width="21.6640625" style="113" customWidth="1"/>
    <col min="1540" max="1540" width="15.33203125" style="113" customWidth="1"/>
    <col min="1541" max="1541" width="20" style="113" customWidth="1"/>
    <col min="1542" max="1542" width="21.83203125" style="113" customWidth="1"/>
    <col min="1543" max="1543" width="17.33203125" style="113" customWidth="1"/>
    <col min="1544" max="1544" width="9.33203125" style="113"/>
    <col min="1545" max="1545" width="15.5" style="113" customWidth="1"/>
    <col min="1546" max="1546" width="19.5" style="113" customWidth="1"/>
    <col min="1547" max="1792" width="9.33203125" style="113"/>
    <col min="1793" max="1793" width="1.33203125" style="113" customWidth="1"/>
    <col min="1794" max="1794" width="15.5" style="113" customWidth="1"/>
    <col min="1795" max="1795" width="21.6640625" style="113" customWidth="1"/>
    <col min="1796" max="1796" width="15.33203125" style="113" customWidth="1"/>
    <col min="1797" max="1797" width="20" style="113" customWidth="1"/>
    <col min="1798" max="1798" width="21.83203125" style="113" customWidth="1"/>
    <col min="1799" max="1799" width="17.33203125" style="113" customWidth="1"/>
    <col min="1800" max="1800" width="9.33203125" style="113"/>
    <col min="1801" max="1801" width="15.5" style="113" customWidth="1"/>
    <col min="1802" max="1802" width="19.5" style="113" customWidth="1"/>
    <col min="1803" max="2048" width="9.33203125" style="113"/>
    <col min="2049" max="2049" width="1.33203125" style="113" customWidth="1"/>
    <col min="2050" max="2050" width="15.5" style="113" customWidth="1"/>
    <col min="2051" max="2051" width="21.6640625" style="113" customWidth="1"/>
    <col min="2052" max="2052" width="15.33203125" style="113" customWidth="1"/>
    <col min="2053" max="2053" width="20" style="113" customWidth="1"/>
    <col min="2054" max="2054" width="21.83203125" style="113" customWidth="1"/>
    <col min="2055" max="2055" width="17.33203125" style="113" customWidth="1"/>
    <col min="2056" max="2056" width="9.33203125" style="113"/>
    <col min="2057" max="2057" width="15.5" style="113" customWidth="1"/>
    <col min="2058" max="2058" width="19.5" style="113" customWidth="1"/>
    <col min="2059" max="2304" width="9.33203125" style="113"/>
    <col min="2305" max="2305" width="1.33203125" style="113" customWidth="1"/>
    <col min="2306" max="2306" width="15.5" style="113" customWidth="1"/>
    <col min="2307" max="2307" width="21.6640625" style="113" customWidth="1"/>
    <col min="2308" max="2308" width="15.33203125" style="113" customWidth="1"/>
    <col min="2309" max="2309" width="20" style="113" customWidth="1"/>
    <col min="2310" max="2310" width="21.83203125" style="113" customWidth="1"/>
    <col min="2311" max="2311" width="17.33203125" style="113" customWidth="1"/>
    <col min="2312" max="2312" width="9.33203125" style="113"/>
    <col min="2313" max="2313" width="15.5" style="113" customWidth="1"/>
    <col min="2314" max="2314" width="19.5" style="113" customWidth="1"/>
    <col min="2315" max="2560" width="9.33203125" style="113"/>
    <col min="2561" max="2561" width="1.33203125" style="113" customWidth="1"/>
    <col min="2562" max="2562" width="15.5" style="113" customWidth="1"/>
    <col min="2563" max="2563" width="21.6640625" style="113" customWidth="1"/>
    <col min="2564" max="2564" width="15.33203125" style="113" customWidth="1"/>
    <col min="2565" max="2565" width="20" style="113" customWidth="1"/>
    <col min="2566" max="2566" width="21.83203125" style="113" customWidth="1"/>
    <col min="2567" max="2567" width="17.33203125" style="113" customWidth="1"/>
    <col min="2568" max="2568" width="9.33203125" style="113"/>
    <col min="2569" max="2569" width="15.5" style="113" customWidth="1"/>
    <col min="2570" max="2570" width="19.5" style="113" customWidth="1"/>
    <col min="2571" max="2816" width="9.33203125" style="113"/>
    <col min="2817" max="2817" width="1.33203125" style="113" customWidth="1"/>
    <col min="2818" max="2818" width="15.5" style="113" customWidth="1"/>
    <col min="2819" max="2819" width="21.6640625" style="113" customWidth="1"/>
    <col min="2820" max="2820" width="15.33203125" style="113" customWidth="1"/>
    <col min="2821" max="2821" width="20" style="113" customWidth="1"/>
    <col min="2822" max="2822" width="21.83203125" style="113" customWidth="1"/>
    <col min="2823" max="2823" width="17.33203125" style="113" customWidth="1"/>
    <col min="2824" max="2824" width="9.33203125" style="113"/>
    <col min="2825" max="2825" width="15.5" style="113" customWidth="1"/>
    <col min="2826" max="2826" width="19.5" style="113" customWidth="1"/>
    <col min="2827" max="3072" width="9.33203125" style="113"/>
    <col min="3073" max="3073" width="1.33203125" style="113" customWidth="1"/>
    <col min="3074" max="3074" width="15.5" style="113" customWidth="1"/>
    <col min="3075" max="3075" width="21.6640625" style="113" customWidth="1"/>
    <col min="3076" max="3076" width="15.33203125" style="113" customWidth="1"/>
    <col min="3077" max="3077" width="20" style="113" customWidth="1"/>
    <col min="3078" max="3078" width="21.83203125" style="113" customWidth="1"/>
    <col min="3079" max="3079" width="17.33203125" style="113" customWidth="1"/>
    <col min="3080" max="3080" width="9.33203125" style="113"/>
    <col min="3081" max="3081" width="15.5" style="113" customWidth="1"/>
    <col min="3082" max="3082" width="19.5" style="113" customWidth="1"/>
    <col min="3083" max="3328" width="9.33203125" style="113"/>
    <col min="3329" max="3329" width="1.33203125" style="113" customWidth="1"/>
    <col min="3330" max="3330" width="15.5" style="113" customWidth="1"/>
    <col min="3331" max="3331" width="21.6640625" style="113" customWidth="1"/>
    <col min="3332" max="3332" width="15.33203125" style="113" customWidth="1"/>
    <col min="3333" max="3333" width="20" style="113" customWidth="1"/>
    <col min="3334" max="3334" width="21.83203125" style="113" customWidth="1"/>
    <col min="3335" max="3335" width="17.33203125" style="113" customWidth="1"/>
    <col min="3336" max="3336" width="9.33203125" style="113"/>
    <col min="3337" max="3337" width="15.5" style="113" customWidth="1"/>
    <col min="3338" max="3338" width="19.5" style="113" customWidth="1"/>
    <col min="3339" max="3584" width="9.33203125" style="113"/>
    <col min="3585" max="3585" width="1.33203125" style="113" customWidth="1"/>
    <col min="3586" max="3586" width="15.5" style="113" customWidth="1"/>
    <col min="3587" max="3587" width="21.6640625" style="113" customWidth="1"/>
    <col min="3588" max="3588" width="15.33203125" style="113" customWidth="1"/>
    <col min="3589" max="3589" width="20" style="113" customWidth="1"/>
    <col min="3590" max="3590" width="21.83203125" style="113" customWidth="1"/>
    <col min="3591" max="3591" width="17.33203125" style="113" customWidth="1"/>
    <col min="3592" max="3592" width="9.33203125" style="113"/>
    <col min="3593" max="3593" width="15.5" style="113" customWidth="1"/>
    <col min="3594" max="3594" width="19.5" style="113" customWidth="1"/>
    <col min="3595" max="3840" width="9.33203125" style="113"/>
    <col min="3841" max="3841" width="1.33203125" style="113" customWidth="1"/>
    <col min="3842" max="3842" width="15.5" style="113" customWidth="1"/>
    <col min="3843" max="3843" width="21.6640625" style="113" customWidth="1"/>
    <col min="3844" max="3844" width="15.33203125" style="113" customWidth="1"/>
    <col min="3845" max="3845" width="20" style="113" customWidth="1"/>
    <col min="3846" max="3846" width="21.83203125" style="113" customWidth="1"/>
    <col min="3847" max="3847" width="17.33203125" style="113" customWidth="1"/>
    <col min="3848" max="3848" width="9.33203125" style="113"/>
    <col min="3849" max="3849" width="15.5" style="113" customWidth="1"/>
    <col min="3850" max="3850" width="19.5" style="113" customWidth="1"/>
    <col min="3851" max="4096" width="9.33203125" style="113"/>
    <col min="4097" max="4097" width="1.33203125" style="113" customWidth="1"/>
    <col min="4098" max="4098" width="15.5" style="113" customWidth="1"/>
    <col min="4099" max="4099" width="21.6640625" style="113" customWidth="1"/>
    <col min="4100" max="4100" width="15.33203125" style="113" customWidth="1"/>
    <col min="4101" max="4101" width="20" style="113" customWidth="1"/>
    <col min="4102" max="4102" width="21.83203125" style="113" customWidth="1"/>
    <col min="4103" max="4103" width="17.33203125" style="113" customWidth="1"/>
    <col min="4104" max="4104" width="9.33203125" style="113"/>
    <col min="4105" max="4105" width="15.5" style="113" customWidth="1"/>
    <col min="4106" max="4106" width="19.5" style="113" customWidth="1"/>
    <col min="4107" max="4352" width="9.33203125" style="113"/>
    <col min="4353" max="4353" width="1.33203125" style="113" customWidth="1"/>
    <col min="4354" max="4354" width="15.5" style="113" customWidth="1"/>
    <col min="4355" max="4355" width="21.6640625" style="113" customWidth="1"/>
    <col min="4356" max="4356" width="15.33203125" style="113" customWidth="1"/>
    <col min="4357" max="4357" width="20" style="113" customWidth="1"/>
    <col min="4358" max="4358" width="21.83203125" style="113" customWidth="1"/>
    <col min="4359" max="4359" width="17.33203125" style="113" customWidth="1"/>
    <col min="4360" max="4360" width="9.33203125" style="113"/>
    <col min="4361" max="4361" width="15.5" style="113" customWidth="1"/>
    <col min="4362" max="4362" width="19.5" style="113" customWidth="1"/>
    <col min="4363" max="4608" width="9.33203125" style="113"/>
    <col min="4609" max="4609" width="1.33203125" style="113" customWidth="1"/>
    <col min="4610" max="4610" width="15.5" style="113" customWidth="1"/>
    <col min="4611" max="4611" width="21.6640625" style="113" customWidth="1"/>
    <col min="4612" max="4612" width="15.33203125" style="113" customWidth="1"/>
    <col min="4613" max="4613" width="20" style="113" customWidth="1"/>
    <col min="4614" max="4614" width="21.83203125" style="113" customWidth="1"/>
    <col min="4615" max="4615" width="17.33203125" style="113" customWidth="1"/>
    <col min="4616" max="4616" width="9.33203125" style="113"/>
    <col min="4617" max="4617" width="15.5" style="113" customWidth="1"/>
    <col min="4618" max="4618" width="19.5" style="113" customWidth="1"/>
    <col min="4619" max="4864" width="9.33203125" style="113"/>
    <col min="4865" max="4865" width="1.33203125" style="113" customWidth="1"/>
    <col min="4866" max="4866" width="15.5" style="113" customWidth="1"/>
    <col min="4867" max="4867" width="21.6640625" style="113" customWidth="1"/>
    <col min="4868" max="4868" width="15.33203125" style="113" customWidth="1"/>
    <col min="4869" max="4869" width="20" style="113" customWidth="1"/>
    <col min="4870" max="4870" width="21.83203125" style="113" customWidth="1"/>
    <col min="4871" max="4871" width="17.33203125" style="113" customWidth="1"/>
    <col min="4872" max="4872" width="9.33203125" style="113"/>
    <col min="4873" max="4873" width="15.5" style="113" customWidth="1"/>
    <col min="4874" max="4874" width="19.5" style="113" customWidth="1"/>
    <col min="4875" max="5120" width="9.33203125" style="113"/>
    <col min="5121" max="5121" width="1.33203125" style="113" customWidth="1"/>
    <col min="5122" max="5122" width="15.5" style="113" customWidth="1"/>
    <col min="5123" max="5123" width="21.6640625" style="113" customWidth="1"/>
    <col min="5124" max="5124" width="15.33203125" style="113" customWidth="1"/>
    <col min="5125" max="5125" width="20" style="113" customWidth="1"/>
    <col min="5126" max="5126" width="21.83203125" style="113" customWidth="1"/>
    <col min="5127" max="5127" width="17.33203125" style="113" customWidth="1"/>
    <col min="5128" max="5128" width="9.33203125" style="113"/>
    <col min="5129" max="5129" width="15.5" style="113" customWidth="1"/>
    <col min="5130" max="5130" width="19.5" style="113" customWidth="1"/>
    <col min="5131" max="5376" width="9.33203125" style="113"/>
    <col min="5377" max="5377" width="1.33203125" style="113" customWidth="1"/>
    <col min="5378" max="5378" width="15.5" style="113" customWidth="1"/>
    <col min="5379" max="5379" width="21.6640625" style="113" customWidth="1"/>
    <col min="5380" max="5380" width="15.33203125" style="113" customWidth="1"/>
    <col min="5381" max="5381" width="20" style="113" customWidth="1"/>
    <col min="5382" max="5382" width="21.83203125" style="113" customWidth="1"/>
    <col min="5383" max="5383" width="17.33203125" style="113" customWidth="1"/>
    <col min="5384" max="5384" width="9.33203125" style="113"/>
    <col min="5385" max="5385" width="15.5" style="113" customWidth="1"/>
    <col min="5386" max="5386" width="19.5" style="113" customWidth="1"/>
    <col min="5387" max="5632" width="9.33203125" style="113"/>
    <col min="5633" max="5633" width="1.33203125" style="113" customWidth="1"/>
    <col min="5634" max="5634" width="15.5" style="113" customWidth="1"/>
    <col min="5635" max="5635" width="21.6640625" style="113" customWidth="1"/>
    <col min="5636" max="5636" width="15.33203125" style="113" customWidth="1"/>
    <col min="5637" max="5637" width="20" style="113" customWidth="1"/>
    <col min="5638" max="5638" width="21.83203125" style="113" customWidth="1"/>
    <col min="5639" max="5639" width="17.33203125" style="113" customWidth="1"/>
    <col min="5640" max="5640" width="9.33203125" style="113"/>
    <col min="5641" max="5641" width="15.5" style="113" customWidth="1"/>
    <col min="5642" max="5642" width="19.5" style="113" customWidth="1"/>
    <col min="5643" max="5888" width="9.33203125" style="113"/>
    <col min="5889" max="5889" width="1.33203125" style="113" customWidth="1"/>
    <col min="5890" max="5890" width="15.5" style="113" customWidth="1"/>
    <col min="5891" max="5891" width="21.6640625" style="113" customWidth="1"/>
    <col min="5892" max="5892" width="15.33203125" style="113" customWidth="1"/>
    <col min="5893" max="5893" width="20" style="113" customWidth="1"/>
    <col min="5894" max="5894" width="21.83203125" style="113" customWidth="1"/>
    <col min="5895" max="5895" width="17.33203125" style="113" customWidth="1"/>
    <col min="5896" max="5896" width="9.33203125" style="113"/>
    <col min="5897" max="5897" width="15.5" style="113" customWidth="1"/>
    <col min="5898" max="5898" width="19.5" style="113" customWidth="1"/>
    <col min="5899" max="6144" width="9.33203125" style="113"/>
    <col min="6145" max="6145" width="1.33203125" style="113" customWidth="1"/>
    <col min="6146" max="6146" width="15.5" style="113" customWidth="1"/>
    <col min="6147" max="6147" width="21.6640625" style="113" customWidth="1"/>
    <col min="6148" max="6148" width="15.33203125" style="113" customWidth="1"/>
    <col min="6149" max="6149" width="20" style="113" customWidth="1"/>
    <col min="6150" max="6150" width="21.83203125" style="113" customWidth="1"/>
    <col min="6151" max="6151" width="17.33203125" style="113" customWidth="1"/>
    <col min="6152" max="6152" width="9.33203125" style="113"/>
    <col min="6153" max="6153" width="15.5" style="113" customWidth="1"/>
    <col min="6154" max="6154" width="19.5" style="113" customWidth="1"/>
    <col min="6155" max="6400" width="9.33203125" style="113"/>
    <col min="6401" max="6401" width="1.33203125" style="113" customWidth="1"/>
    <col min="6402" max="6402" width="15.5" style="113" customWidth="1"/>
    <col min="6403" max="6403" width="21.6640625" style="113" customWidth="1"/>
    <col min="6404" max="6404" width="15.33203125" style="113" customWidth="1"/>
    <col min="6405" max="6405" width="20" style="113" customWidth="1"/>
    <col min="6406" max="6406" width="21.83203125" style="113" customWidth="1"/>
    <col min="6407" max="6407" width="17.33203125" style="113" customWidth="1"/>
    <col min="6408" max="6408" width="9.33203125" style="113"/>
    <col min="6409" max="6409" width="15.5" style="113" customWidth="1"/>
    <col min="6410" max="6410" width="19.5" style="113" customWidth="1"/>
    <col min="6411" max="6656" width="9.33203125" style="113"/>
    <col min="6657" max="6657" width="1.33203125" style="113" customWidth="1"/>
    <col min="6658" max="6658" width="15.5" style="113" customWidth="1"/>
    <col min="6659" max="6659" width="21.6640625" style="113" customWidth="1"/>
    <col min="6660" max="6660" width="15.33203125" style="113" customWidth="1"/>
    <col min="6661" max="6661" width="20" style="113" customWidth="1"/>
    <col min="6662" max="6662" width="21.83203125" style="113" customWidth="1"/>
    <col min="6663" max="6663" width="17.33203125" style="113" customWidth="1"/>
    <col min="6664" max="6664" width="9.33203125" style="113"/>
    <col min="6665" max="6665" width="15.5" style="113" customWidth="1"/>
    <col min="6666" max="6666" width="19.5" style="113" customWidth="1"/>
    <col min="6667" max="6912" width="9.33203125" style="113"/>
    <col min="6913" max="6913" width="1.33203125" style="113" customWidth="1"/>
    <col min="6914" max="6914" width="15.5" style="113" customWidth="1"/>
    <col min="6915" max="6915" width="21.6640625" style="113" customWidth="1"/>
    <col min="6916" max="6916" width="15.33203125" style="113" customWidth="1"/>
    <col min="6917" max="6917" width="20" style="113" customWidth="1"/>
    <col min="6918" max="6918" width="21.83203125" style="113" customWidth="1"/>
    <col min="6919" max="6919" width="17.33203125" style="113" customWidth="1"/>
    <col min="6920" max="6920" width="9.33203125" style="113"/>
    <col min="6921" max="6921" width="15.5" style="113" customWidth="1"/>
    <col min="6922" max="6922" width="19.5" style="113" customWidth="1"/>
    <col min="6923" max="7168" width="9.33203125" style="113"/>
    <col min="7169" max="7169" width="1.33203125" style="113" customWidth="1"/>
    <col min="7170" max="7170" width="15.5" style="113" customWidth="1"/>
    <col min="7171" max="7171" width="21.6640625" style="113" customWidth="1"/>
    <col min="7172" max="7172" width="15.33203125" style="113" customWidth="1"/>
    <col min="7173" max="7173" width="20" style="113" customWidth="1"/>
    <col min="7174" max="7174" width="21.83203125" style="113" customWidth="1"/>
    <col min="7175" max="7175" width="17.33203125" style="113" customWidth="1"/>
    <col min="7176" max="7176" width="9.33203125" style="113"/>
    <col min="7177" max="7177" width="15.5" style="113" customWidth="1"/>
    <col min="7178" max="7178" width="19.5" style="113" customWidth="1"/>
    <col min="7179" max="7424" width="9.33203125" style="113"/>
    <col min="7425" max="7425" width="1.33203125" style="113" customWidth="1"/>
    <col min="7426" max="7426" width="15.5" style="113" customWidth="1"/>
    <col min="7427" max="7427" width="21.6640625" style="113" customWidth="1"/>
    <col min="7428" max="7428" width="15.33203125" style="113" customWidth="1"/>
    <col min="7429" max="7429" width="20" style="113" customWidth="1"/>
    <col min="7430" max="7430" width="21.83203125" style="113" customWidth="1"/>
    <col min="7431" max="7431" width="17.33203125" style="113" customWidth="1"/>
    <col min="7432" max="7432" width="9.33203125" style="113"/>
    <col min="7433" max="7433" width="15.5" style="113" customWidth="1"/>
    <col min="7434" max="7434" width="19.5" style="113" customWidth="1"/>
    <col min="7435" max="7680" width="9.33203125" style="113"/>
    <col min="7681" max="7681" width="1.33203125" style="113" customWidth="1"/>
    <col min="7682" max="7682" width="15.5" style="113" customWidth="1"/>
    <col min="7683" max="7683" width="21.6640625" style="113" customWidth="1"/>
    <col min="7684" max="7684" width="15.33203125" style="113" customWidth="1"/>
    <col min="7685" max="7685" width="20" style="113" customWidth="1"/>
    <col min="7686" max="7686" width="21.83203125" style="113" customWidth="1"/>
    <col min="7687" max="7687" width="17.33203125" style="113" customWidth="1"/>
    <col min="7688" max="7688" width="9.33203125" style="113"/>
    <col min="7689" max="7689" width="15.5" style="113" customWidth="1"/>
    <col min="7690" max="7690" width="19.5" style="113" customWidth="1"/>
    <col min="7691" max="7936" width="9.33203125" style="113"/>
    <col min="7937" max="7937" width="1.33203125" style="113" customWidth="1"/>
    <col min="7938" max="7938" width="15.5" style="113" customWidth="1"/>
    <col min="7939" max="7939" width="21.6640625" style="113" customWidth="1"/>
    <col min="7940" max="7940" width="15.33203125" style="113" customWidth="1"/>
    <col min="7941" max="7941" width="20" style="113" customWidth="1"/>
    <col min="7942" max="7942" width="21.83203125" style="113" customWidth="1"/>
    <col min="7943" max="7943" width="17.33203125" style="113" customWidth="1"/>
    <col min="7944" max="7944" width="9.33203125" style="113"/>
    <col min="7945" max="7945" width="15.5" style="113" customWidth="1"/>
    <col min="7946" max="7946" width="19.5" style="113" customWidth="1"/>
    <col min="7947" max="8192" width="9.33203125" style="113"/>
    <col min="8193" max="8193" width="1.33203125" style="113" customWidth="1"/>
    <col min="8194" max="8194" width="15.5" style="113" customWidth="1"/>
    <col min="8195" max="8195" width="21.6640625" style="113" customWidth="1"/>
    <col min="8196" max="8196" width="15.33203125" style="113" customWidth="1"/>
    <col min="8197" max="8197" width="20" style="113" customWidth="1"/>
    <col min="8198" max="8198" width="21.83203125" style="113" customWidth="1"/>
    <col min="8199" max="8199" width="17.33203125" style="113" customWidth="1"/>
    <col min="8200" max="8200" width="9.33203125" style="113"/>
    <col min="8201" max="8201" width="15.5" style="113" customWidth="1"/>
    <col min="8202" max="8202" width="19.5" style="113" customWidth="1"/>
    <col min="8203" max="8448" width="9.33203125" style="113"/>
    <col min="8449" max="8449" width="1.33203125" style="113" customWidth="1"/>
    <col min="8450" max="8450" width="15.5" style="113" customWidth="1"/>
    <col min="8451" max="8451" width="21.6640625" style="113" customWidth="1"/>
    <col min="8452" max="8452" width="15.33203125" style="113" customWidth="1"/>
    <col min="8453" max="8453" width="20" style="113" customWidth="1"/>
    <col min="8454" max="8454" width="21.83203125" style="113" customWidth="1"/>
    <col min="8455" max="8455" width="17.33203125" style="113" customWidth="1"/>
    <col min="8456" max="8456" width="9.33203125" style="113"/>
    <col min="8457" max="8457" width="15.5" style="113" customWidth="1"/>
    <col min="8458" max="8458" width="19.5" style="113" customWidth="1"/>
    <col min="8459" max="8704" width="9.33203125" style="113"/>
    <col min="8705" max="8705" width="1.33203125" style="113" customWidth="1"/>
    <col min="8706" max="8706" width="15.5" style="113" customWidth="1"/>
    <col min="8707" max="8707" width="21.6640625" style="113" customWidth="1"/>
    <col min="8708" max="8708" width="15.33203125" style="113" customWidth="1"/>
    <col min="8709" max="8709" width="20" style="113" customWidth="1"/>
    <col min="8710" max="8710" width="21.83203125" style="113" customWidth="1"/>
    <col min="8711" max="8711" width="17.33203125" style="113" customWidth="1"/>
    <col min="8712" max="8712" width="9.33203125" style="113"/>
    <col min="8713" max="8713" width="15.5" style="113" customWidth="1"/>
    <col min="8714" max="8714" width="19.5" style="113" customWidth="1"/>
    <col min="8715" max="8960" width="9.33203125" style="113"/>
    <col min="8961" max="8961" width="1.33203125" style="113" customWidth="1"/>
    <col min="8962" max="8962" width="15.5" style="113" customWidth="1"/>
    <col min="8963" max="8963" width="21.6640625" style="113" customWidth="1"/>
    <col min="8964" max="8964" width="15.33203125" style="113" customWidth="1"/>
    <col min="8965" max="8965" width="20" style="113" customWidth="1"/>
    <col min="8966" max="8966" width="21.83203125" style="113" customWidth="1"/>
    <col min="8967" max="8967" width="17.33203125" style="113" customWidth="1"/>
    <col min="8968" max="8968" width="9.33203125" style="113"/>
    <col min="8969" max="8969" width="15.5" style="113" customWidth="1"/>
    <col min="8970" max="8970" width="19.5" style="113" customWidth="1"/>
    <col min="8971" max="9216" width="9.33203125" style="113"/>
    <col min="9217" max="9217" width="1.33203125" style="113" customWidth="1"/>
    <col min="9218" max="9218" width="15.5" style="113" customWidth="1"/>
    <col min="9219" max="9219" width="21.6640625" style="113" customWidth="1"/>
    <col min="9220" max="9220" width="15.33203125" style="113" customWidth="1"/>
    <col min="9221" max="9221" width="20" style="113" customWidth="1"/>
    <col min="9222" max="9222" width="21.83203125" style="113" customWidth="1"/>
    <col min="9223" max="9223" width="17.33203125" style="113" customWidth="1"/>
    <col min="9224" max="9224" width="9.33203125" style="113"/>
    <col min="9225" max="9225" width="15.5" style="113" customWidth="1"/>
    <col min="9226" max="9226" width="19.5" style="113" customWidth="1"/>
    <col min="9227" max="9472" width="9.33203125" style="113"/>
    <col min="9473" max="9473" width="1.33203125" style="113" customWidth="1"/>
    <col min="9474" max="9474" width="15.5" style="113" customWidth="1"/>
    <col min="9475" max="9475" width="21.6640625" style="113" customWidth="1"/>
    <col min="9476" max="9476" width="15.33203125" style="113" customWidth="1"/>
    <col min="9477" max="9477" width="20" style="113" customWidth="1"/>
    <col min="9478" max="9478" width="21.83203125" style="113" customWidth="1"/>
    <col min="9479" max="9479" width="17.33203125" style="113" customWidth="1"/>
    <col min="9480" max="9480" width="9.33203125" style="113"/>
    <col min="9481" max="9481" width="15.5" style="113" customWidth="1"/>
    <col min="9482" max="9482" width="19.5" style="113" customWidth="1"/>
    <col min="9483" max="9728" width="9.33203125" style="113"/>
    <col min="9729" max="9729" width="1.33203125" style="113" customWidth="1"/>
    <col min="9730" max="9730" width="15.5" style="113" customWidth="1"/>
    <col min="9731" max="9731" width="21.6640625" style="113" customWidth="1"/>
    <col min="9732" max="9732" width="15.33203125" style="113" customWidth="1"/>
    <col min="9733" max="9733" width="20" style="113" customWidth="1"/>
    <col min="9734" max="9734" width="21.83203125" style="113" customWidth="1"/>
    <col min="9735" max="9735" width="17.33203125" style="113" customWidth="1"/>
    <col min="9736" max="9736" width="9.33203125" style="113"/>
    <col min="9737" max="9737" width="15.5" style="113" customWidth="1"/>
    <col min="9738" max="9738" width="19.5" style="113" customWidth="1"/>
    <col min="9739" max="9984" width="9.33203125" style="113"/>
    <col min="9985" max="9985" width="1.33203125" style="113" customWidth="1"/>
    <col min="9986" max="9986" width="15.5" style="113" customWidth="1"/>
    <col min="9987" max="9987" width="21.6640625" style="113" customWidth="1"/>
    <col min="9988" max="9988" width="15.33203125" style="113" customWidth="1"/>
    <col min="9989" max="9989" width="20" style="113" customWidth="1"/>
    <col min="9990" max="9990" width="21.83203125" style="113" customWidth="1"/>
    <col min="9991" max="9991" width="17.33203125" style="113" customWidth="1"/>
    <col min="9992" max="9992" width="9.33203125" style="113"/>
    <col min="9993" max="9993" width="15.5" style="113" customWidth="1"/>
    <col min="9994" max="9994" width="19.5" style="113" customWidth="1"/>
    <col min="9995" max="10240" width="9.33203125" style="113"/>
    <col min="10241" max="10241" width="1.33203125" style="113" customWidth="1"/>
    <col min="10242" max="10242" width="15.5" style="113" customWidth="1"/>
    <col min="10243" max="10243" width="21.6640625" style="113" customWidth="1"/>
    <col min="10244" max="10244" width="15.33203125" style="113" customWidth="1"/>
    <col min="10245" max="10245" width="20" style="113" customWidth="1"/>
    <col min="10246" max="10246" width="21.83203125" style="113" customWidth="1"/>
    <col min="10247" max="10247" width="17.33203125" style="113" customWidth="1"/>
    <col min="10248" max="10248" width="9.33203125" style="113"/>
    <col min="10249" max="10249" width="15.5" style="113" customWidth="1"/>
    <col min="10250" max="10250" width="19.5" style="113" customWidth="1"/>
    <col min="10251" max="10496" width="9.33203125" style="113"/>
    <col min="10497" max="10497" width="1.33203125" style="113" customWidth="1"/>
    <col min="10498" max="10498" width="15.5" style="113" customWidth="1"/>
    <col min="10499" max="10499" width="21.6640625" style="113" customWidth="1"/>
    <col min="10500" max="10500" width="15.33203125" style="113" customWidth="1"/>
    <col min="10501" max="10501" width="20" style="113" customWidth="1"/>
    <col min="10502" max="10502" width="21.83203125" style="113" customWidth="1"/>
    <col min="10503" max="10503" width="17.33203125" style="113" customWidth="1"/>
    <col min="10504" max="10504" width="9.33203125" style="113"/>
    <col min="10505" max="10505" width="15.5" style="113" customWidth="1"/>
    <col min="10506" max="10506" width="19.5" style="113" customWidth="1"/>
    <col min="10507" max="10752" width="9.33203125" style="113"/>
    <col min="10753" max="10753" width="1.33203125" style="113" customWidth="1"/>
    <col min="10754" max="10754" width="15.5" style="113" customWidth="1"/>
    <col min="10755" max="10755" width="21.6640625" style="113" customWidth="1"/>
    <col min="10756" max="10756" width="15.33203125" style="113" customWidth="1"/>
    <col min="10757" max="10757" width="20" style="113" customWidth="1"/>
    <col min="10758" max="10758" width="21.83203125" style="113" customWidth="1"/>
    <col min="10759" max="10759" width="17.33203125" style="113" customWidth="1"/>
    <col min="10760" max="10760" width="9.33203125" style="113"/>
    <col min="10761" max="10761" width="15.5" style="113" customWidth="1"/>
    <col min="10762" max="10762" width="19.5" style="113" customWidth="1"/>
    <col min="10763" max="11008" width="9.33203125" style="113"/>
    <col min="11009" max="11009" width="1.33203125" style="113" customWidth="1"/>
    <col min="11010" max="11010" width="15.5" style="113" customWidth="1"/>
    <col min="11011" max="11011" width="21.6640625" style="113" customWidth="1"/>
    <col min="11012" max="11012" width="15.33203125" style="113" customWidth="1"/>
    <col min="11013" max="11013" width="20" style="113" customWidth="1"/>
    <col min="11014" max="11014" width="21.83203125" style="113" customWidth="1"/>
    <col min="11015" max="11015" width="17.33203125" style="113" customWidth="1"/>
    <col min="11016" max="11016" width="9.33203125" style="113"/>
    <col min="11017" max="11017" width="15.5" style="113" customWidth="1"/>
    <col min="11018" max="11018" width="19.5" style="113" customWidth="1"/>
    <col min="11019" max="11264" width="9.33203125" style="113"/>
    <col min="11265" max="11265" width="1.33203125" style="113" customWidth="1"/>
    <col min="11266" max="11266" width="15.5" style="113" customWidth="1"/>
    <col min="11267" max="11267" width="21.6640625" style="113" customWidth="1"/>
    <col min="11268" max="11268" width="15.33203125" style="113" customWidth="1"/>
    <col min="11269" max="11269" width="20" style="113" customWidth="1"/>
    <col min="11270" max="11270" width="21.83203125" style="113" customWidth="1"/>
    <col min="11271" max="11271" width="17.33203125" style="113" customWidth="1"/>
    <col min="11272" max="11272" width="9.33203125" style="113"/>
    <col min="11273" max="11273" width="15.5" style="113" customWidth="1"/>
    <col min="11274" max="11274" width="19.5" style="113" customWidth="1"/>
    <col min="11275" max="11520" width="9.33203125" style="113"/>
    <col min="11521" max="11521" width="1.33203125" style="113" customWidth="1"/>
    <col min="11522" max="11522" width="15.5" style="113" customWidth="1"/>
    <col min="11523" max="11523" width="21.6640625" style="113" customWidth="1"/>
    <col min="11524" max="11524" width="15.33203125" style="113" customWidth="1"/>
    <col min="11525" max="11525" width="20" style="113" customWidth="1"/>
    <col min="11526" max="11526" width="21.83203125" style="113" customWidth="1"/>
    <col min="11527" max="11527" width="17.33203125" style="113" customWidth="1"/>
    <col min="11528" max="11528" width="9.33203125" style="113"/>
    <col min="11529" max="11529" width="15.5" style="113" customWidth="1"/>
    <col min="11530" max="11530" width="19.5" style="113" customWidth="1"/>
    <col min="11531" max="11776" width="9.33203125" style="113"/>
    <col min="11777" max="11777" width="1.33203125" style="113" customWidth="1"/>
    <col min="11778" max="11778" width="15.5" style="113" customWidth="1"/>
    <col min="11779" max="11779" width="21.6640625" style="113" customWidth="1"/>
    <col min="11780" max="11780" width="15.33203125" style="113" customWidth="1"/>
    <col min="11781" max="11781" width="20" style="113" customWidth="1"/>
    <col min="11782" max="11782" width="21.83203125" style="113" customWidth="1"/>
    <col min="11783" max="11783" width="17.33203125" style="113" customWidth="1"/>
    <col min="11784" max="11784" width="9.33203125" style="113"/>
    <col min="11785" max="11785" width="15.5" style="113" customWidth="1"/>
    <col min="11786" max="11786" width="19.5" style="113" customWidth="1"/>
    <col min="11787" max="12032" width="9.33203125" style="113"/>
    <col min="12033" max="12033" width="1.33203125" style="113" customWidth="1"/>
    <col min="12034" max="12034" width="15.5" style="113" customWidth="1"/>
    <col min="12035" max="12035" width="21.6640625" style="113" customWidth="1"/>
    <col min="12036" max="12036" width="15.33203125" style="113" customWidth="1"/>
    <col min="12037" max="12037" width="20" style="113" customWidth="1"/>
    <col min="12038" max="12038" width="21.83203125" style="113" customWidth="1"/>
    <col min="12039" max="12039" width="17.33203125" style="113" customWidth="1"/>
    <col min="12040" max="12040" width="9.33203125" style="113"/>
    <col min="12041" max="12041" width="15.5" style="113" customWidth="1"/>
    <col min="12042" max="12042" width="19.5" style="113" customWidth="1"/>
    <col min="12043" max="12288" width="9.33203125" style="113"/>
    <col min="12289" max="12289" width="1.33203125" style="113" customWidth="1"/>
    <col min="12290" max="12290" width="15.5" style="113" customWidth="1"/>
    <col min="12291" max="12291" width="21.6640625" style="113" customWidth="1"/>
    <col min="12292" max="12292" width="15.33203125" style="113" customWidth="1"/>
    <col min="12293" max="12293" width="20" style="113" customWidth="1"/>
    <col min="12294" max="12294" width="21.83203125" style="113" customWidth="1"/>
    <col min="12295" max="12295" width="17.33203125" style="113" customWidth="1"/>
    <col min="12296" max="12296" width="9.33203125" style="113"/>
    <col min="12297" max="12297" width="15.5" style="113" customWidth="1"/>
    <col min="12298" max="12298" width="19.5" style="113" customWidth="1"/>
    <col min="12299" max="12544" width="9.33203125" style="113"/>
    <col min="12545" max="12545" width="1.33203125" style="113" customWidth="1"/>
    <col min="12546" max="12546" width="15.5" style="113" customWidth="1"/>
    <col min="12547" max="12547" width="21.6640625" style="113" customWidth="1"/>
    <col min="12548" max="12548" width="15.33203125" style="113" customWidth="1"/>
    <col min="12549" max="12549" width="20" style="113" customWidth="1"/>
    <col min="12550" max="12550" width="21.83203125" style="113" customWidth="1"/>
    <col min="12551" max="12551" width="17.33203125" style="113" customWidth="1"/>
    <col min="12552" max="12552" width="9.33203125" style="113"/>
    <col min="12553" max="12553" width="15.5" style="113" customWidth="1"/>
    <col min="12554" max="12554" width="19.5" style="113" customWidth="1"/>
    <col min="12555" max="12800" width="9.33203125" style="113"/>
    <col min="12801" max="12801" width="1.33203125" style="113" customWidth="1"/>
    <col min="12802" max="12802" width="15.5" style="113" customWidth="1"/>
    <col min="12803" max="12803" width="21.6640625" style="113" customWidth="1"/>
    <col min="12804" max="12804" width="15.33203125" style="113" customWidth="1"/>
    <col min="12805" max="12805" width="20" style="113" customWidth="1"/>
    <col min="12806" max="12806" width="21.83203125" style="113" customWidth="1"/>
    <col min="12807" max="12807" width="17.33203125" style="113" customWidth="1"/>
    <col min="12808" max="12808" width="9.33203125" style="113"/>
    <col min="12809" max="12809" width="15.5" style="113" customWidth="1"/>
    <col min="12810" max="12810" width="19.5" style="113" customWidth="1"/>
    <col min="12811" max="13056" width="9.33203125" style="113"/>
    <col min="13057" max="13057" width="1.33203125" style="113" customWidth="1"/>
    <col min="13058" max="13058" width="15.5" style="113" customWidth="1"/>
    <col min="13059" max="13059" width="21.6640625" style="113" customWidth="1"/>
    <col min="13060" max="13060" width="15.33203125" style="113" customWidth="1"/>
    <col min="13061" max="13061" width="20" style="113" customWidth="1"/>
    <col min="13062" max="13062" width="21.83203125" style="113" customWidth="1"/>
    <col min="13063" max="13063" width="17.33203125" style="113" customWidth="1"/>
    <col min="13064" max="13064" width="9.33203125" style="113"/>
    <col min="13065" max="13065" width="15.5" style="113" customWidth="1"/>
    <col min="13066" max="13066" width="19.5" style="113" customWidth="1"/>
    <col min="13067" max="13312" width="9.33203125" style="113"/>
    <col min="13313" max="13313" width="1.33203125" style="113" customWidth="1"/>
    <col min="13314" max="13314" width="15.5" style="113" customWidth="1"/>
    <col min="13315" max="13315" width="21.6640625" style="113" customWidth="1"/>
    <col min="13316" max="13316" width="15.33203125" style="113" customWidth="1"/>
    <col min="13317" max="13317" width="20" style="113" customWidth="1"/>
    <col min="13318" max="13318" width="21.83203125" style="113" customWidth="1"/>
    <col min="13319" max="13319" width="17.33203125" style="113" customWidth="1"/>
    <col min="13320" max="13320" width="9.33203125" style="113"/>
    <col min="13321" max="13321" width="15.5" style="113" customWidth="1"/>
    <col min="13322" max="13322" width="19.5" style="113" customWidth="1"/>
    <col min="13323" max="13568" width="9.33203125" style="113"/>
    <col min="13569" max="13569" width="1.33203125" style="113" customWidth="1"/>
    <col min="13570" max="13570" width="15.5" style="113" customWidth="1"/>
    <col min="13571" max="13571" width="21.6640625" style="113" customWidth="1"/>
    <col min="13572" max="13572" width="15.33203125" style="113" customWidth="1"/>
    <col min="13573" max="13573" width="20" style="113" customWidth="1"/>
    <col min="13574" max="13574" width="21.83203125" style="113" customWidth="1"/>
    <col min="13575" max="13575" width="17.33203125" style="113" customWidth="1"/>
    <col min="13576" max="13576" width="9.33203125" style="113"/>
    <col min="13577" max="13577" width="15.5" style="113" customWidth="1"/>
    <col min="13578" max="13578" width="19.5" style="113" customWidth="1"/>
    <col min="13579" max="13824" width="9.33203125" style="113"/>
    <col min="13825" max="13825" width="1.33203125" style="113" customWidth="1"/>
    <col min="13826" max="13826" width="15.5" style="113" customWidth="1"/>
    <col min="13827" max="13827" width="21.6640625" style="113" customWidth="1"/>
    <col min="13828" max="13828" width="15.33203125" style="113" customWidth="1"/>
    <col min="13829" max="13829" width="20" style="113" customWidth="1"/>
    <col min="13830" max="13830" width="21.83203125" style="113" customWidth="1"/>
    <col min="13831" max="13831" width="17.33203125" style="113" customWidth="1"/>
    <col min="13832" max="13832" width="9.33203125" style="113"/>
    <col min="13833" max="13833" width="15.5" style="113" customWidth="1"/>
    <col min="13834" max="13834" width="19.5" style="113" customWidth="1"/>
    <col min="13835" max="14080" width="9.33203125" style="113"/>
    <col min="14081" max="14081" width="1.33203125" style="113" customWidth="1"/>
    <col min="14082" max="14082" width="15.5" style="113" customWidth="1"/>
    <col min="14083" max="14083" width="21.6640625" style="113" customWidth="1"/>
    <col min="14084" max="14084" width="15.33203125" style="113" customWidth="1"/>
    <col min="14085" max="14085" width="20" style="113" customWidth="1"/>
    <col min="14086" max="14086" width="21.83203125" style="113" customWidth="1"/>
    <col min="14087" max="14087" width="17.33203125" style="113" customWidth="1"/>
    <col min="14088" max="14088" width="9.33203125" style="113"/>
    <col min="14089" max="14089" width="15.5" style="113" customWidth="1"/>
    <col min="14090" max="14090" width="19.5" style="113" customWidth="1"/>
    <col min="14091" max="14336" width="9.33203125" style="113"/>
    <col min="14337" max="14337" width="1.33203125" style="113" customWidth="1"/>
    <col min="14338" max="14338" width="15.5" style="113" customWidth="1"/>
    <col min="14339" max="14339" width="21.6640625" style="113" customWidth="1"/>
    <col min="14340" max="14340" width="15.33203125" style="113" customWidth="1"/>
    <col min="14341" max="14341" width="20" style="113" customWidth="1"/>
    <col min="14342" max="14342" width="21.83203125" style="113" customWidth="1"/>
    <col min="14343" max="14343" width="17.33203125" style="113" customWidth="1"/>
    <col min="14344" max="14344" width="9.33203125" style="113"/>
    <col min="14345" max="14345" width="15.5" style="113" customWidth="1"/>
    <col min="14346" max="14346" width="19.5" style="113" customWidth="1"/>
    <col min="14347" max="14592" width="9.33203125" style="113"/>
    <col min="14593" max="14593" width="1.33203125" style="113" customWidth="1"/>
    <col min="14594" max="14594" width="15.5" style="113" customWidth="1"/>
    <col min="14595" max="14595" width="21.6640625" style="113" customWidth="1"/>
    <col min="14596" max="14596" width="15.33203125" style="113" customWidth="1"/>
    <col min="14597" max="14597" width="20" style="113" customWidth="1"/>
    <col min="14598" max="14598" width="21.83203125" style="113" customWidth="1"/>
    <col min="14599" max="14599" width="17.33203125" style="113" customWidth="1"/>
    <col min="14600" max="14600" width="9.33203125" style="113"/>
    <col min="14601" max="14601" width="15.5" style="113" customWidth="1"/>
    <col min="14602" max="14602" width="19.5" style="113" customWidth="1"/>
    <col min="14603" max="14848" width="9.33203125" style="113"/>
    <col min="14849" max="14849" width="1.33203125" style="113" customWidth="1"/>
    <col min="14850" max="14850" width="15.5" style="113" customWidth="1"/>
    <col min="14851" max="14851" width="21.6640625" style="113" customWidth="1"/>
    <col min="14852" max="14852" width="15.33203125" style="113" customWidth="1"/>
    <col min="14853" max="14853" width="20" style="113" customWidth="1"/>
    <col min="14854" max="14854" width="21.83203125" style="113" customWidth="1"/>
    <col min="14855" max="14855" width="17.33203125" style="113" customWidth="1"/>
    <col min="14856" max="14856" width="9.33203125" style="113"/>
    <col min="14857" max="14857" width="15.5" style="113" customWidth="1"/>
    <col min="14858" max="14858" width="19.5" style="113" customWidth="1"/>
    <col min="14859" max="15104" width="9.33203125" style="113"/>
    <col min="15105" max="15105" width="1.33203125" style="113" customWidth="1"/>
    <col min="15106" max="15106" width="15.5" style="113" customWidth="1"/>
    <col min="15107" max="15107" width="21.6640625" style="113" customWidth="1"/>
    <col min="15108" max="15108" width="15.33203125" style="113" customWidth="1"/>
    <col min="15109" max="15109" width="20" style="113" customWidth="1"/>
    <col min="15110" max="15110" width="21.83203125" style="113" customWidth="1"/>
    <col min="15111" max="15111" width="17.33203125" style="113" customWidth="1"/>
    <col min="15112" max="15112" width="9.33203125" style="113"/>
    <col min="15113" max="15113" width="15.5" style="113" customWidth="1"/>
    <col min="15114" max="15114" width="19.5" style="113" customWidth="1"/>
    <col min="15115" max="15360" width="9.33203125" style="113"/>
    <col min="15361" max="15361" width="1.33203125" style="113" customWidth="1"/>
    <col min="15362" max="15362" width="15.5" style="113" customWidth="1"/>
    <col min="15363" max="15363" width="21.6640625" style="113" customWidth="1"/>
    <col min="15364" max="15364" width="15.33203125" style="113" customWidth="1"/>
    <col min="15365" max="15365" width="20" style="113" customWidth="1"/>
    <col min="15366" max="15366" width="21.83203125" style="113" customWidth="1"/>
    <col min="15367" max="15367" width="17.33203125" style="113" customWidth="1"/>
    <col min="15368" max="15368" width="9.33203125" style="113"/>
    <col min="15369" max="15369" width="15.5" style="113" customWidth="1"/>
    <col min="15370" max="15370" width="19.5" style="113" customWidth="1"/>
    <col min="15371" max="15616" width="9.33203125" style="113"/>
    <col min="15617" max="15617" width="1.33203125" style="113" customWidth="1"/>
    <col min="15618" max="15618" width="15.5" style="113" customWidth="1"/>
    <col min="15619" max="15619" width="21.6640625" style="113" customWidth="1"/>
    <col min="15620" max="15620" width="15.33203125" style="113" customWidth="1"/>
    <col min="15621" max="15621" width="20" style="113" customWidth="1"/>
    <col min="15622" max="15622" width="21.83203125" style="113" customWidth="1"/>
    <col min="15623" max="15623" width="17.33203125" style="113" customWidth="1"/>
    <col min="15624" max="15624" width="9.33203125" style="113"/>
    <col min="15625" max="15625" width="15.5" style="113" customWidth="1"/>
    <col min="15626" max="15626" width="19.5" style="113" customWidth="1"/>
    <col min="15627" max="15872" width="9.33203125" style="113"/>
    <col min="15873" max="15873" width="1.33203125" style="113" customWidth="1"/>
    <col min="15874" max="15874" width="15.5" style="113" customWidth="1"/>
    <col min="15875" max="15875" width="21.6640625" style="113" customWidth="1"/>
    <col min="15876" max="15876" width="15.33203125" style="113" customWidth="1"/>
    <col min="15877" max="15877" width="20" style="113" customWidth="1"/>
    <col min="15878" max="15878" width="21.83203125" style="113" customWidth="1"/>
    <col min="15879" max="15879" width="17.33203125" style="113" customWidth="1"/>
    <col min="15880" max="15880" width="9.33203125" style="113"/>
    <col min="15881" max="15881" width="15.5" style="113" customWidth="1"/>
    <col min="15882" max="15882" width="19.5" style="113" customWidth="1"/>
    <col min="15883" max="16128" width="9.33203125" style="113"/>
    <col min="16129" max="16129" width="1.33203125" style="113" customWidth="1"/>
    <col min="16130" max="16130" width="15.5" style="113" customWidth="1"/>
    <col min="16131" max="16131" width="21.6640625" style="113" customWidth="1"/>
    <col min="16132" max="16132" width="15.33203125" style="113" customWidth="1"/>
    <col min="16133" max="16133" width="20" style="113" customWidth="1"/>
    <col min="16134" max="16134" width="21.83203125" style="113" customWidth="1"/>
    <col min="16135" max="16135" width="17.33203125" style="113" customWidth="1"/>
    <col min="16136" max="16136" width="9.33203125" style="113"/>
    <col min="16137" max="16137" width="15.5" style="113" customWidth="1"/>
    <col min="16138" max="16138" width="19.5" style="113" customWidth="1"/>
    <col min="16139" max="16384" width="9.33203125" style="113"/>
  </cols>
  <sheetData>
    <row r="2" spans="2:7" ht="27.75" customHeight="1">
      <c r="B2" s="205" t="s">
        <v>143</v>
      </c>
      <c r="C2" s="205"/>
      <c r="D2" s="205"/>
      <c r="E2" s="205"/>
      <c r="F2" s="205"/>
      <c r="G2" s="205"/>
    </row>
    <row r="4" spans="2:7">
      <c r="B4" s="114" t="s">
        <v>144</v>
      </c>
      <c r="C4" s="115" t="s">
        <v>18</v>
      </c>
    </row>
    <row r="5" spans="2:7" ht="13.5" customHeight="1">
      <c r="B5" s="114" t="s">
        <v>147</v>
      </c>
      <c r="C5" s="115" t="s">
        <v>17</v>
      </c>
      <c r="D5" s="206"/>
      <c r="E5" s="206"/>
      <c r="F5" s="206"/>
    </row>
    <row r="6" spans="2:7">
      <c r="B6" s="117" t="str">
        <f>"SELECT KHO.SO_CT, KHO.NGAY_CT, KHO.SLG, KHO.DON_GIA, KHO.THANH_TIEN,
               data(PrevRow,5)+data(Row,2) AS [Luỹ kế]
FROM KHO
WHERE KHO.LOAI_PHIEU = '" &amp; C4 &amp; "' AND KHO.MA_VLSPHH = '" &amp; C5 &amp; "'"</f>
        <v>SELECT KHO.SO_CT, KHO.NGAY_CT, KHO.SLG, KHO.DON_GIA, KHO.THANH_TIEN,
               data(PrevRow,5)+data(Row,2) AS [Luỹ kế]
FROM KHO
WHERE KHO.LOAI_PHIEU = 'N' AND KHO.MA_VLSPHH = 'HH001'</v>
      </c>
      <c r="D6" s="207"/>
      <c r="E6" s="207"/>
      <c r="F6" s="207"/>
      <c r="G6" s="138" t="s">
        <v>155</v>
      </c>
    </row>
    <row r="7" spans="2:7">
      <c r="B7" s="118" t="s">
        <v>148</v>
      </c>
      <c r="C7" s="119" t="s">
        <v>149</v>
      </c>
      <c r="D7" s="120" t="s">
        <v>150</v>
      </c>
      <c r="E7" s="120" t="s">
        <v>151</v>
      </c>
      <c r="F7" s="120" t="s">
        <v>152</v>
      </c>
      <c r="G7" s="120" t="s">
        <v>156</v>
      </c>
    </row>
    <row r="8" spans="2:7">
      <c r="B8" s="121" t="str">
        <f t="array" ref="B8:G12">_xll.AddinATools.BSFunctions.bs_Sql($B$6,"HR=NO;INSERT=YES")</f>
        <v>TDKHO</v>
      </c>
      <c r="C8" s="122">
        <v>38564</v>
      </c>
      <c r="D8" s="123">
        <v>1</v>
      </c>
      <c r="E8" s="124">
        <v>4800000</v>
      </c>
      <c r="F8" s="125">
        <v>19200000</v>
      </c>
      <c r="G8" s="139">
        <v>1</v>
      </c>
    </row>
    <row r="9" spans="2:7">
      <c r="B9" s="126" t="str">
        <v>NK00000001</v>
      </c>
      <c r="C9" s="127">
        <v>38565</v>
      </c>
      <c r="D9" s="128">
        <v>4</v>
      </c>
      <c r="E9" s="129">
        <v>5000000</v>
      </c>
      <c r="F9" s="130">
        <v>20000000</v>
      </c>
      <c r="G9" s="140">
        <v>5</v>
      </c>
    </row>
    <row r="10" spans="2:7" ht="12.75" customHeight="1">
      <c r="B10" s="126" t="str">
        <v>NK00000003</v>
      </c>
      <c r="C10" s="127">
        <v>38584</v>
      </c>
      <c r="D10" s="128">
        <v>2</v>
      </c>
      <c r="E10" s="129">
        <v>5000000</v>
      </c>
      <c r="F10" s="130">
        <v>10000000</v>
      </c>
      <c r="G10" s="140">
        <v>7</v>
      </c>
    </row>
    <row r="11" spans="2:7">
      <c r="B11" s="126" t="str">
        <v>NK00000005</v>
      </c>
      <c r="C11" s="127">
        <v>38591</v>
      </c>
      <c r="D11" s="128">
        <v>2</v>
      </c>
      <c r="E11" s="129">
        <v>5500000</v>
      </c>
      <c r="F11" s="130">
        <v>9900000</v>
      </c>
      <c r="G11" s="140">
        <v>9</v>
      </c>
    </row>
    <row r="12" spans="2:7">
      <c r="B12" s="126" t="str">
        <v>NK00000006</v>
      </c>
      <c r="C12" s="127">
        <v>38592</v>
      </c>
      <c r="D12" s="128">
        <v>4</v>
      </c>
      <c r="E12" s="129">
        <v>5000000</v>
      </c>
      <c r="F12" s="130">
        <v>20000000</v>
      </c>
      <c r="G12" s="140">
        <v>13</v>
      </c>
    </row>
    <row r="13" spans="2:7">
      <c r="B13" s="141"/>
      <c r="C13" s="142"/>
      <c r="D13" s="143"/>
      <c r="E13" s="144"/>
      <c r="F13" s="145"/>
      <c r="G13" s="146"/>
    </row>
    <row r="14" spans="2:7">
      <c r="B14" s="147"/>
      <c r="C14" s="148"/>
      <c r="D14" s="132">
        <f>SUM(D8:D13)</f>
        <v>13</v>
      </c>
      <c r="E14" s="133"/>
      <c r="F14" s="133">
        <f>SUM(F8:F13)</f>
        <v>79100000</v>
      </c>
      <c r="G14" s="149"/>
    </row>
    <row r="16" spans="2:7">
      <c r="E16" s="150"/>
      <c r="F16" s="210">
        <f ca="1">TODAY()</f>
        <v>43081</v>
      </c>
      <c r="G16" s="210"/>
    </row>
    <row r="17" spans="2:7">
      <c r="B17" s="211" t="s">
        <v>157</v>
      </c>
      <c r="C17" s="211"/>
      <c r="E17" s="134"/>
      <c r="F17" s="211" t="s">
        <v>158</v>
      </c>
      <c r="G17" s="211"/>
    </row>
    <row r="19" spans="2:7">
      <c r="E19" s="134"/>
      <c r="F19" s="134"/>
    </row>
    <row r="20" spans="2:7">
      <c r="E20" s="134"/>
      <c r="F20" s="134"/>
    </row>
    <row r="21" spans="2:7">
      <c r="B21" s="211" t="s">
        <v>92</v>
      </c>
      <c r="C21" s="211"/>
      <c r="E21" s="134"/>
      <c r="F21" s="212" t="s">
        <v>154</v>
      </c>
      <c r="G21" s="212"/>
    </row>
    <row r="22" spans="2:7">
      <c r="C22" s="135"/>
    </row>
    <row r="23" spans="2:7">
      <c r="C23" s="136"/>
      <c r="F23" s="137"/>
    </row>
    <row r="24" spans="2:7">
      <c r="C24" s="136"/>
      <c r="F24" s="137"/>
    </row>
    <row r="25" spans="2:7">
      <c r="C25" s="136"/>
      <c r="F25" s="137"/>
    </row>
    <row r="26" spans="2:7">
      <c r="C26" s="136"/>
      <c r="F26" s="137"/>
    </row>
    <row r="27" spans="2:7">
      <c r="C27" s="136"/>
      <c r="F27" s="137"/>
    </row>
    <row r="28" spans="2:7">
      <c r="C28" s="136"/>
      <c r="F28" s="137"/>
    </row>
    <row r="29" spans="2:7">
      <c r="C29" s="136"/>
      <c r="F29" s="137"/>
    </row>
  </sheetData>
  <mergeCells count="7">
    <mergeCell ref="B21:C21"/>
    <mergeCell ref="F21:G21"/>
    <mergeCell ref="B2:G2"/>
    <mergeCell ref="D5:F6"/>
    <mergeCell ref="F16:G16"/>
    <mergeCell ref="B17:C17"/>
    <mergeCell ref="F17:G17"/>
  </mergeCells>
  <dataValidations count="2">
    <dataValidation type="list" allowBlank="1" showInputMessage="1" showErrorMessage="1"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MA_VLSPHH</formula1>
    </dataValidation>
    <dataValidation type="list" allowBlank="1" showInputMessage="1" showErrorMessage="1"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formula1>LOAI_PHIEU</formula1>
    </dataValidation>
  </dataValidations>
  <printOptions horizontalCentered="1"/>
  <pageMargins left="0.4" right="0.25" top="1" bottom="1" header="0.5" footer="0.5"/>
  <pageSetup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indexed="12"/>
  </sheetPr>
  <dimension ref="B2:N19"/>
  <sheetViews>
    <sheetView showGridLines="0" workbookViewId="0">
      <selection activeCell="C12" sqref="C12"/>
    </sheetView>
  </sheetViews>
  <sheetFormatPr defaultRowHeight="16.5"/>
  <cols>
    <col min="1" max="1" width="3" style="42" customWidth="1"/>
    <col min="2" max="2" width="20.83203125" style="42" customWidth="1"/>
    <col min="3" max="3" width="23.1640625" style="42" customWidth="1"/>
    <col min="4" max="4" width="12.1640625" style="42" bestFit="1" customWidth="1"/>
    <col min="5" max="7" width="9.33203125" style="42"/>
    <col min="8" max="8" width="16.5" style="42" bestFit="1" customWidth="1"/>
    <col min="9" max="9" width="25.6640625" style="42" bestFit="1" customWidth="1"/>
    <col min="10" max="10" width="22" style="42" bestFit="1" customWidth="1"/>
    <col min="11" max="11" width="9.33203125" style="42"/>
    <col min="12" max="12" width="22" style="42" customWidth="1"/>
    <col min="13" max="13" width="19.33203125" style="42" customWidth="1"/>
    <col min="14" max="14" width="17" style="53" customWidth="1"/>
    <col min="15" max="15" width="17.83203125" style="42" customWidth="1"/>
    <col min="16" max="16" width="16.83203125" style="42" customWidth="1"/>
    <col min="17" max="17" width="25.6640625" style="42" bestFit="1" customWidth="1"/>
    <col min="18" max="18" width="22" style="42" bestFit="1" customWidth="1"/>
    <col min="19" max="16384" width="9.33203125" style="42"/>
  </cols>
  <sheetData>
    <row r="2" spans="2:11">
      <c r="B2" s="41" t="s">
        <v>81</v>
      </c>
    </row>
    <row r="3" spans="2:11">
      <c r="B3" s="42" t="s">
        <v>82</v>
      </c>
    </row>
    <row r="4" spans="2:11" ht="17.25" thickBot="1"/>
    <row r="5" spans="2:11" ht="17.25" thickBot="1">
      <c r="B5" s="213" t="s">
        <v>83</v>
      </c>
      <c r="C5" s="214"/>
    </row>
    <row r="6" spans="2:11">
      <c r="B6" s="43" t="s">
        <v>84</v>
      </c>
      <c r="C6" s="44">
        <v>38574</v>
      </c>
    </row>
    <row r="7" spans="2:11" ht="17.25" thickBot="1">
      <c r="B7" s="45" t="s">
        <v>85</v>
      </c>
      <c r="C7" s="46">
        <v>38595</v>
      </c>
    </row>
    <row r="8" spans="2:11">
      <c r="B8" s="47" t="s">
        <v>86</v>
      </c>
      <c r="C8" s="215">
        <f ca="1">TODAY()</f>
        <v>43081</v>
      </c>
      <c r="D8" s="215"/>
      <c r="E8" s="215"/>
      <c r="F8" s="215"/>
    </row>
    <row r="10" spans="2:11" ht="47.25" customHeight="1">
      <c r="B10" s="216" t="s">
        <v>87</v>
      </c>
      <c r="C10" s="216"/>
      <c r="D10" s="216"/>
      <c r="E10" s="216"/>
      <c r="F10" s="216"/>
      <c r="G10" s="216"/>
      <c r="H10" s="216"/>
      <c r="I10" s="216"/>
      <c r="J10" s="216"/>
      <c r="K10" s="216"/>
    </row>
    <row r="12" spans="2:11">
      <c r="B12" s="48" t="s">
        <v>88</v>
      </c>
      <c r="C12" s="49" t="s">
        <v>124</v>
      </c>
      <c r="D12" s="50"/>
      <c r="E12" s="50"/>
      <c r="F12" s="50"/>
      <c r="G12" s="50"/>
      <c r="H12" s="51"/>
    </row>
    <row r="13" spans="2:11">
      <c r="B13" s="48" t="s">
        <v>89</v>
      </c>
      <c r="C13" s="49" t="s">
        <v>123</v>
      </c>
      <c r="D13" s="50"/>
      <c r="E13" s="50"/>
      <c r="F13" s="50"/>
      <c r="G13" s="50"/>
      <c r="H13" s="51"/>
    </row>
    <row r="14" spans="2:11">
      <c r="B14" s="48" t="s">
        <v>90</v>
      </c>
      <c r="C14" s="52" t="s">
        <v>65</v>
      </c>
      <c r="D14" s="50"/>
      <c r="E14" s="50"/>
      <c r="F14" s="50"/>
      <c r="G14" s="50"/>
      <c r="H14" s="51"/>
    </row>
    <row r="15" spans="2:11" ht="18" customHeight="1">
      <c r="B15" s="48"/>
      <c r="C15" s="49"/>
      <c r="D15" s="50"/>
      <c r="E15" s="50"/>
      <c r="F15" s="50"/>
      <c r="G15" s="50"/>
      <c r="H15" s="51"/>
    </row>
    <row r="16" spans="2:11">
      <c r="B16" s="48" t="s">
        <v>91</v>
      </c>
      <c r="C16" s="49" t="s">
        <v>92</v>
      </c>
      <c r="D16" s="50"/>
      <c r="E16" s="50"/>
      <c r="F16" s="50"/>
      <c r="G16" s="50"/>
      <c r="H16" s="51"/>
    </row>
    <row r="17" spans="2:8">
      <c r="B17" s="48" t="s">
        <v>77</v>
      </c>
      <c r="C17" s="49" t="s">
        <v>125</v>
      </c>
      <c r="D17" s="50"/>
      <c r="E17" s="50"/>
      <c r="F17" s="50"/>
      <c r="G17" s="50"/>
      <c r="H17" s="51"/>
    </row>
    <row r="18" spans="2:8">
      <c r="B18" s="48" t="s">
        <v>93</v>
      </c>
      <c r="C18" s="49" t="s">
        <v>94</v>
      </c>
      <c r="D18" s="50"/>
      <c r="E18" s="50"/>
      <c r="F18" s="50"/>
      <c r="G18" s="50"/>
      <c r="H18" s="51"/>
    </row>
    <row r="19" spans="2:8">
      <c r="B19" s="48" t="s">
        <v>95</v>
      </c>
      <c r="C19" s="49" t="s">
        <v>96</v>
      </c>
      <c r="D19" s="50"/>
      <c r="E19" s="50"/>
      <c r="F19" s="50"/>
      <c r="G19" s="50"/>
      <c r="H19" s="51"/>
    </row>
  </sheetData>
  <mergeCells count="3">
    <mergeCell ref="B5:C5"/>
    <mergeCell ref="C8:F8"/>
    <mergeCell ref="B10:K10"/>
  </mergeCells>
  <pageMargins left="0.75" right="0.75" top="1" bottom="1" header="0.5" footer="0.5"/>
  <pageSetup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18"/>
  <sheetViews>
    <sheetView workbookViewId="0">
      <selection activeCell="D12" sqref="D12"/>
    </sheetView>
  </sheetViews>
  <sheetFormatPr defaultRowHeight="12.75"/>
  <cols>
    <col min="1" max="1" width="9.33203125" style="113"/>
    <col min="2" max="2" width="15.6640625" style="113" customWidth="1"/>
    <col min="3" max="3" width="12.6640625" style="136" customWidth="1"/>
    <col min="4" max="4" width="15.6640625" style="113" customWidth="1"/>
    <col min="5" max="5" width="28.6640625" style="113" bestFit="1" customWidth="1"/>
    <col min="6" max="6" width="16.5" style="113" bestFit="1" customWidth="1"/>
    <col min="7" max="257" width="9.33203125" style="113"/>
    <col min="258" max="258" width="15.6640625" style="113" customWidth="1"/>
    <col min="259" max="259" width="12.6640625" style="113" customWidth="1"/>
    <col min="260" max="260" width="15.6640625" style="113" customWidth="1"/>
    <col min="261" max="261" width="28.6640625" style="113" bestFit="1" customWidth="1"/>
    <col min="262" max="262" width="16.5" style="113" bestFit="1" customWidth="1"/>
    <col min="263" max="513" width="9.33203125" style="113"/>
    <col min="514" max="514" width="15.6640625" style="113" customWidth="1"/>
    <col min="515" max="515" width="12.6640625" style="113" customWidth="1"/>
    <col min="516" max="516" width="15.6640625" style="113" customWidth="1"/>
    <col min="517" max="517" width="28.6640625" style="113" bestFit="1" customWidth="1"/>
    <col min="518" max="518" width="16.5" style="113" bestFit="1" customWidth="1"/>
    <col min="519" max="769" width="9.33203125" style="113"/>
    <col min="770" max="770" width="15.6640625" style="113" customWidth="1"/>
    <col min="771" max="771" width="12.6640625" style="113" customWidth="1"/>
    <col min="772" max="772" width="15.6640625" style="113" customWidth="1"/>
    <col min="773" max="773" width="28.6640625" style="113" bestFit="1" customWidth="1"/>
    <col min="774" max="774" width="16.5" style="113" bestFit="1" customWidth="1"/>
    <col min="775" max="1025" width="9.33203125" style="113"/>
    <col min="1026" max="1026" width="15.6640625" style="113" customWidth="1"/>
    <col min="1027" max="1027" width="12.6640625" style="113" customWidth="1"/>
    <col min="1028" max="1028" width="15.6640625" style="113" customWidth="1"/>
    <col min="1029" max="1029" width="28.6640625" style="113" bestFit="1" customWidth="1"/>
    <col min="1030" max="1030" width="16.5" style="113" bestFit="1" customWidth="1"/>
    <col min="1031" max="1281" width="9.33203125" style="113"/>
    <col min="1282" max="1282" width="15.6640625" style="113" customWidth="1"/>
    <col min="1283" max="1283" width="12.6640625" style="113" customWidth="1"/>
    <col min="1284" max="1284" width="15.6640625" style="113" customWidth="1"/>
    <col min="1285" max="1285" width="28.6640625" style="113" bestFit="1" customWidth="1"/>
    <col min="1286" max="1286" width="16.5" style="113" bestFit="1" customWidth="1"/>
    <col min="1287" max="1537" width="9.33203125" style="113"/>
    <col min="1538" max="1538" width="15.6640625" style="113" customWidth="1"/>
    <col min="1539" max="1539" width="12.6640625" style="113" customWidth="1"/>
    <col min="1540" max="1540" width="15.6640625" style="113" customWidth="1"/>
    <col min="1541" max="1541" width="28.6640625" style="113" bestFit="1" customWidth="1"/>
    <col min="1542" max="1542" width="16.5" style="113" bestFit="1" customWidth="1"/>
    <col min="1543" max="1793" width="9.33203125" style="113"/>
    <col min="1794" max="1794" width="15.6640625" style="113" customWidth="1"/>
    <col min="1795" max="1795" width="12.6640625" style="113" customWidth="1"/>
    <col min="1796" max="1796" width="15.6640625" style="113" customWidth="1"/>
    <col min="1797" max="1797" width="28.6640625" style="113" bestFit="1" customWidth="1"/>
    <col min="1798" max="1798" width="16.5" style="113" bestFit="1" customWidth="1"/>
    <col min="1799" max="2049" width="9.33203125" style="113"/>
    <col min="2050" max="2050" width="15.6640625" style="113" customWidth="1"/>
    <col min="2051" max="2051" width="12.6640625" style="113" customWidth="1"/>
    <col min="2052" max="2052" width="15.6640625" style="113" customWidth="1"/>
    <col min="2053" max="2053" width="28.6640625" style="113" bestFit="1" customWidth="1"/>
    <col min="2054" max="2054" width="16.5" style="113" bestFit="1" customWidth="1"/>
    <col min="2055" max="2305" width="9.33203125" style="113"/>
    <col min="2306" max="2306" width="15.6640625" style="113" customWidth="1"/>
    <col min="2307" max="2307" width="12.6640625" style="113" customWidth="1"/>
    <col min="2308" max="2308" width="15.6640625" style="113" customWidth="1"/>
    <col min="2309" max="2309" width="28.6640625" style="113" bestFit="1" customWidth="1"/>
    <col min="2310" max="2310" width="16.5" style="113" bestFit="1" customWidth="1"/>
    <col min="2311" max="2561" width="9.33203125" style="113"/>
    <col min="2562" max="2562" width="15.6640625" style="113" customWidth="1"/>
    <col min="2563" max="2563" width="12.6640625" style="113" customWidth="1"/>
    <col min="2564" max="2564" width="15.6640625" style="113" customWidth="1"/>
    <col min="2565" max="2565" width="28.6640625" style="113" bestFit="1" customWidth="1"/>
    <col min="2566" max="2566" width="16.5" style="113" bestFit="1" customWidth="1"/>
    <col min="2567" max="2817" width="9.33203125" style="113"/>
    <col min="2818" max="2818" width="15.6640625" style="113" customWidth="1"/>
    <col min="2819" max="2819" width="12.6640625" style="113" customWidth="1"/>
    <col min="2820" max="2820" width="15.6640625" style="113" customWidth="1"/>
    <col min="2821" max="2821" width="28.6640625" style="113" bestFit="1" customWidth="1"/>
    <col min="2822" max="2822" width="16.5" style="113" bestFit="1" customWidth="1"/>
    <col min="2823" max="3073" width="9.33203125" style="113"/>
    <col min="3074" max="3074" width="15.6640625" style="113" customWidth="1"/>
    <col min="3075" max="3075" width="12.6640625" style="113" customWidth="1"/>
    <col min="3076" max="3076" width="15.6640625" style="113" customWidth="1"/>
    <col min="3077" max="3077" width="28.6640625" style="113" bestFit="1" customWidth="1"/>
    <col min="3078" max="3078" width="16.5" style="113" bestFit="1" customWidth="1"/>
    <col min="3079" max="3329" width="9.33203125" style="113"/>
    <col min="3330" max="3330" width="15.6640625" style="113" customWidth="1"/>
    <col min="3331" max="3331" width="12.6640625" style="113" customWidth="1"/>
    <col min="3332" max="3332" width="15.6640625" style="113" customWidth="1"/>
    <col min="3333" max="3333" width="28.6640625" style="113" bestFit="1" customWidth="1"/>
    <col min="3334" max="3334" width="16.5" style="113" bestFit="1" customWidth="1"/>
    <col min="3335" max="3585" width="9.33203125" style="113"/>
    <col min="3586" max="3586" width="15.6640625" style="113" customWidth="1"/>
    <col min="3587" max="3587" width="12.6640625" style="113" customWidth="1"/>
    <col min="3588" max="3588" width="15.6640625" style="113" customWidth="1"/>
    <col min="3589" max="3589" width="28.6640625" style="113" bestFit="1" customWidth="1"/>
    <col min="3590" max="3590" width="16.5" style="113" bestFit="1" customWidth="1"/>
    <col min="3591" max="3841" width="9.33203125" style="113"/>
    <col min="3842" max="3842" width="15.6640625" style="113" customWidth="1"/>
    <col min="3843" max="3843" width="12.6640625" style="113" customWidth="1"/>
    <col min="3844" max="3844" width="15.6640625" style="113" customWidth="1"/>
    <col min="3845" max="3845" width="28.6640625" style="113" bestFit="1" customWidth="1"/>
    <col min="3846" max="3846" width="16.5" style="113" bestFit="1" customWidth="1"/>
    <col min="3847" max="4097" width="9.33203125" style="113"/>
    <col min="4098" max="4098" width="15.6640625" style="113" customWidth="1"/>
    <col min="4099" max="4099" width="12.6640625" style="113" customWidth="1"/>
    <col min="4100" max="4100" width="15.6640625" style="113" customWidth="1"/>
    <col min="4101" max="4101" width="28.6640625" style="113" bestFit="1" customWidth="1"/>
    <col min="4102" max="4102" width="16.5" style="113" bestFit="1" customWidth="1"/>
    <col min="4103" max="4353" width="9.33203125" style="113"/>
    <col min="4354" max="4354" width="15.6640625" style="113" customWidth="1"/>
    <col min="4355" max="4355" width="12.6640625" style="113" customWidth="1"/>
    <col min="4356" max="4356" width="15.6640625" style="113" customWidth="1"/>
    <col min="4357" max="4357" width="28.6640625" style="113" bestFit="1" customWidth="1"/>
    <col min="4358" max="4358" width="16.5" style="113" bestFit="1" customWidth="1"/>
    <col min="4359" max="4609" width="9.33203125" style="113"/>
    <col min="4610" max="4610" width="15.6640625" style="113" customWidth="1"/>
    <col min="4611" max="4611" width="12.6640625" style="113" customWidth="1"/>
    <col min="4612" max="4612" width="15.6640625" style="113" customWidth="1"/>
    <col min="4613" max="4613" width="28.6640625" style="113" bestFit="1" customWidth="1"/>
    <col min="4614" max="4614" width="16.5" style="113" bestFit="1" customWidth="1"/>
    <col min="4615" max="4865" width="9.33203125" style="113"/>
    <col min="4866" max="4866" width="15.6640625" style="113" customWidth="1"/>
    <col min="4867" max="4867" width="12.6640625" style="113" customWidth="1"/>
    <col min="4868" max="4868" width="15.6640625" style="113" customWidth="1"/>
    <col min="4869" max="4869" width="28.6640625" style="113" bestFit="1" customWidth="1"/>
    <col min="4870" max="4870" width="16.5" style="113" bestFit="1" customWidth="1"/>
    <col min="4871" max="5121" width="9.33203125" style="113"/>
    <col min="5122" max="5122" width="15.6640625" style="113" customWidth="1"/>
    <col min="5123" max="5123" width="12.6640625" style="113" customWidth="1"/>
    <col min="5124" max="5124" width="15.6640625" style="113" customWidth="1"/>
    <col min="5125" max="5125" width="28.6640625" style="113" bestFit="1" customWidth="1"/>
    <col min="5126" max="5126" width="16.5" style="113" bestFit="1" customWidth="1"/>
    <col min="5127" max="5377" width="9.33203125" style="113"/>
    <col min="5378" max="5378" width="15.6640625" style="113" customWidth="1"/>
    <col min="5379" max="5379" width="12.6640625" style="113" customWidth="1"/>
    <col min="5380" max="5380" width="15.6640625" style="113" customWidth="1"/>
    <col min="5381" max="5381" width="28.6640625" style="113" bestFit="1" customWidth="1"/>
    <col min="5382" max="5382" width="16.5" style="113" bestFit="1" customWidth="1"/>
    <col min="5383" max="5633" width="9.33203125" style="113"/>
    <col min="5634" max="5634" width="15.6640625" style="113" customWidth="1"/>
    <col min="5635" max="5635" width="12.6640625" style="113" customWidth="1"/>
    <col min="5636" max="5636" width="15.6640625" style="113" customWidth="1"/>
    <col min="5637" max="5637" width="28.6640625" style="113" bestFit="1" customWidth="1"/>
    <col min="5638" max="5638" width="16.5" style="113" bestFit="1" customWidth="1"/>
    <col min="5639" max="5889" width="9.33203125" style="113"/>
    <col min="5890" max="5890" width="15.6640625" style="113" customWidth="1"/>
    <col min="5891" max="5891" width="12.6640625" style="113" customWidth="1"/>
    <col min="5892" max="5892" width="15.6640625" style="113" customWidth="1"/>
    <col min="5893" max="5893" width="28.6640625" style="113" bestFit="1" customWidth="1"/>
    <col min="5894" max="5894" width="16.5" style="113" bestFit="1" customWidth="1"/>
    <col min="5895" max="6145" width="9.33203125" style="113"/>
    <col min="6146" max="6146" width="15.6640625" style="113" customWidth="1"/>
    <col min="6147" max="6147" width="12.6640625" style="113" customWidth="1"/>
    <col min="6148" max="6148" width="15.6640625" style="113" customWidth="1"/>
    <col min="6149" max="6149" width="28.6640625" style="113" bestFit="1" customWidth="1"/>
    <col min="6150" max="6150" width="16.5" style="113" bestFit="1" customWidth="1"/>
    <col min="6151" max="6401" width="9.33203125" style="113"/>
    <col min="6402" max="6402" width="15.6640625" style="113" customWidth="1"/>
    <col min="6403" max="6403" width="12.6640625" style="113" customWidth="1"/>
    <col min="6404" max="6404" width="15.6640625" style="113" customWidth="1"/>
    <col min="6405" max="6405" width="28.6640625" style="113" bestFit="1" customWidth="1"/>
    <col min="6406" max="6406" width="16.5" style="113" bestFit="1" customWidth="1"/>
    <col min="6407" max="6657" width="9.33203125" style="113"/>
    <col min="6658" max="6658" width="15.6640625" style="113" customWidth="1"/>
    <col min="6659" max="6659" width="12.6640625" style="113" customWidth="1"/>
    <col min="6660" max="6660" width="15.6640625" style="113" customWidth="1"/>
    <col min="6661" max="6661" width="28.6640625" style="113" bestFit="1" customWidth="1"/>
    <col min="6662" max="6662" width="16.5" style="113" bestFit="1" customWidth="1"/>
    <col min="6663" max="6913" width="9.33203125" style="113"/>
    <col min="6914" max="6914" width="15.6640625" style="113" customWidth="1"/>
    <col min="6915" max="6915" width="12.6640625" style="113" customWidth="1"/>
    <col min="6916" max="6916" width="15.6640625" style="113" customWidth="1"/>
    <col min="6917" max="6917" width="28.6640625" style="113" bestFit="1" customWidth="1"/>
    <col min="6918" max="6918" width="16.5" style="113" bestFit="1" customWidth="1"/>
    <col min="6919" max="7169" width="9.33203125" style="113"/>
    <col min="7170" max="7170" width="15.6640625" style="113" customWidth="1"/>
    <col min="7171" max="7171" width="12.6640625" style="113" customWidth="1"/>
    <col min="7172" max="7172" width="15.6640625" style="113" customWidth="1"/>
    <col min="7173" max="7173" width="28.6640625" style="113" bestFit="1" customWidth="1"/>
    <col min="7174" max="7174" width="16.5" style="113" bestFit="1" customWidth="1"/>
    <col min="7175" max="7425" width="9.33203125" style="113"/>
    <col min="7426" max="7426" width="15.6640625" style="113" customWidth="1"/>
    <col min="7427" max="7427" width="12.6640625" style="113" customWidth="1"/>
    <col min="7428" max="7428" width="15.6640625" style="113" customWidth="1"/>
    <col min="7429" max="7429" width="28.6640625" style="113" bestFit="1" customWidth="1"/>
    <col min="7430" max="7430" width="16.5" style="113" bestFit="1" customWidth="1"/>
    <col min="7431" max="7681" width="9.33203125" style="113"/>
    <col min="7682" max="7682" width="15.6640625" style="113" customWidth="1"/>
    <col min="7683" max="7683" width="12.6640625" style="113" customWidth="1"/>
    <col min="7684" max="7684" width="15.6640625" style="113" customWidth="1"/>
    <col min="7685" max="7685" width="28.6640625" style="113" bestFit="1" customWidth="1"/>
    <col min="7686" max="7686" width="16.5" style="113" bestFit="1" customWidth="1"/>
    <col min="7687" max="7937" width="9.33203125" style="113"/>
    <col min="7938" max="7938" width="15.6640625" style="113" customWidth="1"/>
    <col min="7939" max="7939" width="12.6640625" style="113" customWidth="1"/>
    <col min="7940" max="7940" width="15.6640625" style="113" customWidth="1"/>
    <col min="7941" max="7941" width="28.6640625" style="113" bestFit="1" customWidth="1"/>
    <col min="7942" max="7942" width="16.5" style="113" bestFit="1" customWidth="1"/>
    <col min="7943" max="8193" width="9.33203125" style="113"/>
    <col min="8194" max="8194" width="15.6640625" style="113" customWidth="1"/>
    <col min="8195" max="8195" width="12.6640625" style="113" customWidth="1"/>
    <col min="8196" max="8196" width="15.6640625" style="113" customWidth="1"/>
    <col min="8197" max="8197" width="28.6640625" style="113" bestFit="1" customWidth="1"/>
    <col min="8198" max="8198" width="16.5" style="113" bestFit="1" customWidth="1"/>
    <col min="8199" max="8449" width="9.33203125" style="113"/>
    <col min="8450" max="8450" width="15.6640625" style="113" customWidth="1"/>
    <col min="8451" max="8451" width="12.6640625" style="113" customWidth="1"/>
    <col min="8452" max="8452" width="15.6640625" style="113" customWidth="1"/>
    <col min="8453" max="8453" width="28.6640625" style="113" bestFit="1" customWidth="1"/>
    <col min="8454" max="8454" width="16.5" style="113" bestFit="1" customWidth="1"/>
    <col min="8455" max="8705" width="9.33203125" style="113"/>
    <col min="8706" max="8706" width="15.6640625" style="113" customWidth="1"/>
    <col min="8707" max="8707" width="12.6640625" style="113" customWidth="1"/>
    <col min="8708" max="8708" width="15.6640625" style="113" customWidth="1"/>
    <col min="8709" max="8709" width="28.6640625" style="113" bestFit="1" customWidth="1"/>
    <col min="8710" max="8710" width="16.5" style="113" bestFit="1" customWidth="1"/>
    <col min="8711" max="8961" width="9.33203125" style="113"/>
    <col min="8962" max="8962" width="15.6640625" style="113" customWidth="1"/>
    <col min="8963" max="8963" width="12.6640625" style="113" customWidth="1"/>
    <col min="8964" max="8964" width="15.6640625" style="113" customWidth="1"/>
    <col min="8965" max="8965" width="28.6640625" style="113" bestFit="1" customWidth="1"/>
    <col min="8966" max="8966" width="16.5" style="113" bestFit="1" customWidth="1"/>
    <col min="8967" max="9217" width="9.33203125" style="113"/>
    <col min="9218" max="9218" width="15.6640625" style="113" customWidth="1"/>
    <col min="9219" max="9219" width="12.6640625" style="113" customWidth="1"/>
    <col min="9220" max="9220" width="15.6640625" style="113" customWidth="1"/>
    <col min="9221" max="9221" width="28.6640625" style="113" bestFit="1" customWidth="1"/>
    <col min="9222" max="9222" width="16.5" style="113" bestFit="1" customWidth="1"/>
    <col min="9223" max="9473" width="9.33203125" style="113"/>
    <col min="9474" max="9474" width="15.6640625" style="113" customWidth="1"/>
    <col min="9475" max="9475" width="12.6640625" style="113" customWidth="1"/>
    <col min="9476" max="9476" width="15.6640625" style="113" customWidth="1"/>
    <col min="9477" max="9477" width="28.6640625" style="113" bestFit="1" customWidth="1"/>
    <col min="9478" max="9478" width="16.5" style="113" bestFit="1" customWidth="1"/>
    <col min="9479" max="9729" width="9.33203125" style="113"/>
    <col min="9730" max="9730" width="15.6640625" style="113" customWidth="1"/>
    <col min="9731" max="9731" width="12.6640625" style="113" customWidth="1"/>
    <col min="9732" max="9732" width="15.6640625" style="113" customWidth="1"/>
    <col min="9733" max="9733" width="28.6640625" style="113" bestFit="1" customWidth="1"/>
    <col min="9734" max="9734" width="16.5" style="113" bestFit="1" customWidth="1"/>
    <col min="9735" max="9985" width="9.33203125" style="113"/>
    <col min="9986" max="9986" width="15.6640625" style="113" customWidth="1"/>
    <col min="9987" max="9987" width="12.6640625" style="113" customWidth="1"/>
    <col min="9988" max="9988" width="15.6640625" style="113" customWidth="1"/>
    <col min="9989" max="9989" width="28.6640625" style="113" bestFit="1" customWidth="1"/>
    <col min="9990" max="9990" width="16.5" style="113" bestFit="1" customWidth="1"/>
    <col min="9991" max="10241" width="9.33203125" style="113"/>
    <col min="10242" max="10242" width="15.6640625" style="113" customWidth="1"/>
    <col min="10243" max="10243" width="12.6640625" style="113" customWidth="1"/>
    <col min="10244" max="10244" width="15.6640625" style="113" customWidth="1"/>
    <col min="10245" max="10245" width="28.6640625" style="113" bestFit="1" customWidth="1"/>
    <col min="10246" max="10246" width="16.5" style="113" bestFit="1" customWidth="1"/>
    <col min="10247" max="10497" width="9.33203125" style="113"/>
    <col min="10498" max="10498" width="15.6640625" style="113" customWidth="1"/>
    <col min="10499" max="10499" width="12.6640625" style="113" customWidth="1"/>
    <col min="10500" max="10500" width="15.6640625" style="113" customWidth="1"/>
    <col min="10501" max="10501" width="28.6640625" style="113" bestFit="1" customWidth="1"/>
    <col min="10502" max="10502" width="16.5" style="113" bestFit="1" customWidth="1"/>
    <col min="10503" max="10753" width="9.33203125" style="113"/>
    <col min="10754" max="10754" width="15.6640625" style="113" customWidth="1"/>
    <col min="10755" max="10755" width="12.6640625" style="113" customWidth="1"/>
    <col min="10756" max="10756" width="15.6640625" style="113" customWidth="1"/>
    <col min="10757" max="10757" width="28.6640625" style="113" bestFit="1" customWidth="1"/>
    <col min="10758" max="10758" width="16.5" style="113" bestFit="1" customWidth="1"/>
    <col min="10759" max="11009" width="9.33203125" style="113"/>
    <col min="11010" max="11010" width="15.6640625" style="113" customWidth="1"/>
    <col min="11011" max="11011" width="12.6640625" style="113" customWidth="1"/>
    <col min="11012" max="11012" width="15.6640625" style="113" customWidth="1"/>
    <col min="11013" max="11013" width="28.6640625" style="113" bestFit="1" customWidth="1"/>
    <col min="11014" max="11014" width="16.5" style="113" bestFit="1" customWidth="1"/>
    <col min="11015" max="11265" width="9.33203125" style="113"/>
    <col min="11266" max="11266" width="15.6640625" style="113" customWidth="1"/>
    <col min="11267" max="11267" width="12.6640625" style="113" customWidth="1"/>
    <col min="11268" max="11268" width="15.6640625" style="113" customWidth="1"/>
    <col min="11269" max="11269" width="28.6640625" style="113" bestFit="1" customWidth="1"/>
    <col min="11270" max="11270" width="16.5" style="113" bestFit="1" customWidth="1"/>
    <col min="11271" max="11521" width="9.33203125" style="113"/>
    <col min="11522" max="11522" width="15.6640625" style="113" customWidth="1"/>
    <col min="11523" max="11523" width="12.6640625" style="113" customWidth="1"/>
    <col min="11524" max="11524" width="15.6640625" style="113" customWidth="1"/>
    <col min="11525" max="11525" width="28.6640625" style="113" bestFit="1" customWidth="1"/>
    <col min="11526" max="11526" width="16.5" style="113" bestFit="1" customWidth="1"/>
    <col min="11527" max="11777" width="9.33203125" style="113"/>
    <col min="11778" max="11778" width="15.6640625" style="113" customWidth="1"/>
    <col min="11779" max="11779" width="12.6640625" style="113" customWidth="1"/>
    <col min="11780" max="11780" width="15.6640625" style="113" customWidth="1"/>
    <col min="11781" max="11781" width="28.6640625" style="113" bestFit="1" customWidth="1"/>
    <col min="11782" max="11782" width="16.5" style="113" bestFit="1" customWidth="1"/>
    <col min="11783" max="12033" width="9.33203125" style="113"/>
    <col min="12034" max="12034" width="15.6640625" style="113" customWidth="1"/>
    <col min="12035" max="12035" width="12.6640625" style="113" customWidth="1"/>
    <col min="12036" max="12036" width="15.6640625" style="113" customWidth="1"/>
    <col min="12037" max="12037" width="28.6640625" style="113" bestFit="1" customWidth="1"/>
    <col min="12038" max="12038" width="16.5" style="113" bestFit="1" customWidth="1"/>
    <col min="12039" max="12289" width="9.33203125" style="113"/>
    <col min="12290" max="12290" width="15.6640625" style="113" customWidth="1"/>
    <col min="12291" max="12291" width="12.6640625" style="113" customWidth="1"/>
    <col min="12292" max="12292" width="15.6640625" style="113" customWidth="1"/>
    <col min="12293" max="12293" width="28.6640625" style="113" bestFit="1" customWidth="1"/>
    <col min="12294" max="12294" width="16.5" style="113" bestFit="1" customWidth="1"/>
    <col min="12295" max="12545" width="9.33203125" style="113"/>
    <col min="12546" max="12546" width="15.6640625" style="113" customWidth="1"/>
    <col min="12547" max="12547" width="12.6640625" style="113" customWidth="1"/>
    <col min="12548" max="12548" width="15.6640625" style="113" customWidth="1"/>
    <col min="12549" max="12549" width="28.6640625" style="113" bestFit="1" customWidth="1"/>
    <col min="12550" max="12550" width="16.5" style="113" bestFit="1" customWidth="1"/>
    <col min="12551" max="12801" width="9.33203125" style="113"/>
    <col min="12802" max="12802" width="15.6640625" style="113" customWidth="1"/>
    <col min="12803" max="12803" width="12.6640625" style="113" customWidth="1"/>
    <col min="12804" max="12804" width="15.6640625" style="113" customWidth="1"/>
    <col min="12805" max="12805" width="28.6640625" style="113" bestFit="1" customWidth="1"/>
    <col min="12806" max="12806" width="16.5" style="113" bestFit="1" customWidth="1"/>
    <col min="12807" max="13057" width="9.33203125" style="113"/>
    <col min="13058" max="13058" width="15.6640625" style="113" customWidth="1"/>
    <col min="13059" max="13059" width="12.6640625" style="113" customWidth="1"/>
    <col min="13060" max="13060" width="15.6640625" style="113" customWidth="1"/>
    <col min="13061" max="13061" width="28.6640625" style="113" bestFit="1" customWidth="1"/>
    <col min="13062" max="13062" width="16.5" style="113" bestFit="1" customWidth="1"/>
    <col min="13063" max="13313" width="9.33203125" style="113"/>
    <col min="13314" max="13314" width="15.6640625" style="113" customWidth="1"/>
    <col min="13315" max="13315" width="12.6640625" style="113" customWidth="1"/>
    <col min="13316" max="13316" width="15.6640625" style="113" customWidth="1"/>
    <col min="13317" max="13317" width="28.6640625" style="113" bestFit="1" customWidth="1"/>
    <col min="13318" max="13318" width="16.5" style="113" bestFit="1" customWidth="1"/>
    <col min="13319" max="13569" width="9.33203125" style="113"/>
    <col min="13570" max="13570" width="15.6640625" style="113" customWidth="1"/>
    <col min="13571" max="13571" width="12.6640625" style="113" customWidth="1"/>
    <col min="13572" max="13572" width="15.6640625" style="113" customWidth="1"/>
    <col min="13573" max="13573" width="28.6640625" style="113" bestFit="1" customWidth="1"/>
    <col min="13574" max="13574" width="16.5" style="113" bestFit="1" customWidth="1"/>
    <col min="13575" max="13825" width="9.33203125" style="113"/>
    <col min="13826" max="13826" width="15.6640625" style="113" customWidth="1"/>
    <col min="13827" max="13827" width="12.6640625" style="113" customWidth="1"/>
    <col min="13828" max="13828" width="15.6640625" style="113" customWidth="1"/>
    <col min="13829" max="13829" width="28.6640625" style="113" bestFit="1" customWidth="1"/>
    <col min="13830" max="13830" width="16.5" style="113" bestFit="1" customWidth="1"/>
    <col min="13831" max="14081" width="9.33203125" style="113"/>
    <col min="14082" max="14082" width="15.6640625" style="113" customWidth="1"/>
    <col min="14083" max="14083" width="12.6640625" style="113" customWidth="1"/>
    <col min="14084" max="14084" width="15.6640625" style="113" customWidth="1"/>
    <col min="14085" max="14085" width="28.6640625" style="113" bestFit="1" customWidth="1"/>
    <col min="14086" max="14086" width="16.5" style="113" bestFit="1" customWidth="1"/>
    <col min="14087" max="14337" width="9.33203125" style="113"/>
    <col min="14338" max="14338" width="15.6640625" style="113" customWidth="1"/>
    <col min="14339" max="14339" width="12.6640625" style="113" customWidth="1"/>
    <col min="14340" max="14340" width="15.6640625" style="113" customWidth="1"/>
    <col min="14341" max="14341" width="28.6640625" style="113" bestFit="1" customWidth="1"/>
    <col min="14342" max="14342" width="16.5" style="113" bestFit="1" customWidth="1"/>
    <col min="14343" max="14593" width="9.33203125" style="113"/>
    <col min="14594" max="14594" width="15.6640625" style="113" customWidth="1"/>
    <col min="14595" max="14595" width="12.6640625" style="113" customWidth="1"/>
    <col min="14596" max="14596" width="15.6640625" style="113" customWidth="1"/>
    <col min="14597" max="14597" width="28.6640625" style="113" bestFit="1" customWidth="1"/>
    <col min="14598" max="14598" width="16.5" style="113" bestFit="1" customWidth="1"/>
    <col min="14599" max="14849" width="9.33203125" style="113"/>
    <col min="14850" max="14850" width="15.6640625" style="113" customWidth="1"/>
    <col min="14851" max="14851" width="12.6640625" style="113" customWidth="1"/>
    <col min="14852" max="14852" width="15.6640625" style="113" customWidth="1"/>
    <col min="14853" max="14853" width="28.6640625" style="113" bestFit="1" customWidth="1"/>
    <col min="14854" max="14854" width="16.5" style="113" bestFit="1" customWidth="1"/>
    <col min="14855" max="15105" width="9.33203125" style="113"/>
    <col min="15106" max="15106" width="15.6640625" style="113" customWidth="1"/>
    <col min="15107" max="15107" width="12.6640625" style="113" customWidth="1"/>
    <col min="15108" max="15108" width="15.6640625" style="113" customWidth="1"/>
    <col min="15109" max="15109" width="28.6640625" style="113" bestFit="1" customWidth="1"/>
    <col min="15110" max="15110" width="16.5" style="113" bestFit="1" customWidth="1"/>
    <col min="15111" max="15361" width="9.33203125" style="113"/>
    <col min="15362" max="15362" width="15.6640625" style="113" customWidth="1"/>
    <col min="15363" max="15363" width="12.6640625" style="113" customWidth="1"/>
    <col min="15364" max="15364" width="15.6640625" style="113" customWidth="1"/>
    <col min="15365" max="15365" width="28.6640625" style="113" bestFit="1" customWidth="1"/>
    <col min="15366" max="15366" width="16.5" style="113" bestFit="1" customWidth="1"/>
    <col min="15367" max="15617" width="9.33203125" style="113"/>
    <col min="15618" max="15618" width="15.6640625" style="113" customWidth="1"/>
    <col min="15619" max="15619" width="12.6640625" style="113" customWidth="1"/>
    <col min="15620" max="15620" width="15.6640625" style="113" customWidth="1"/>
    <col min="15621" max="15621" width="28.6640625" style="113" bestFit="1" customWidth="1"/>
    <col min="15622" max="15622" width="16.5" style="113" bestFit="1" customWidth="1"/>
    <col min="15623" max="15873" width="9.33203125" style="113"/>
    <col min="15874" max="15874" width="15.6640625" style="113" customWidth="1"/>
    <col min="15875" max="15875" width="12.6640625" style="113" customWidth="1"/>
    <col min="15876" max="15876" width="15.6640625" style="113" customWidth="1"/>
    <col min="15877" max="15877" width="28.6640625" style="113" bestFit="1" customWidth="1"/>
    <col min="15878" max="15878" width="16.5" style="113" bestFit="1" customWidth="1"/>
    <col min="15879" max="16129" width="9.33203125" style="113"/>
    <col min="16130" max="16130" width="15.6640625" style="113" customWidth="1"/>
    <col min="16131" max="16131" width="12.6640625" style="113" customWidth="1"/>
    <col min="16132" max="16132" width="15.6640625" style="113" customWidth="1"/>
    <col min="16133" max="16133" width="28.6640625" style="113" bestFit="1" customWidth="1"/>
    <col min="16134" max="16134" width="16.5" style="113" bestFit="1" customWidth="1"/>
    <col min="16135" max="16384" width="9.33203125" style="113"/>
  </cols>
  <sheetData>
    <row r="1" spans="1:9">
      <c r="A1" s="152" t="s">
        <v>159</v>
      </c>
    </row>
    <row r="2" spans="1:9" ht="13.5" thickBot="1">
      <c r="A2" s="153" t="s">
        <v>5</v>
      </c>
      <c r="B2" s="153" t="s">
        <v>12</v>
      </c>
      <c r="C2" s="153" t="s">
        <v>6</v>
      </c>
      <c r="D2" s="153" t="s">
        <v>9</v>
      </c>
      <c r="E2" s="153"/>
    </row>
    <row r="3" spans="1:9">
      <c r="A3" s="154" t="str">
        <f t="array" ref="A3:A7">_xll.AddinATools.BSFunctions.bs_Sql("SELECT DISTINCT MA_KH
FROM KHO","NAME=MA_KH;HR=NO;")</f>
        <v/>
      </c>
      <c r="B3" s="157"/>
      <c r="C3" s="157" t="str">
        <f t="array" ref="C3:C6">_xll.AddinATools.BSFunctions.bs_Sql("SELECT DISTINCT KHO.MA_NB
FROM KHO","NAME=MA_NB;HR=NO;")</f>
        <v/>
      </c>
      <c r="D3" s="157" t="str">
        <f t="array" ref="D3:D14">_xll.AddinATools.BSFunctions.bs_Sql("SELECT DISTINCT KHO.MA_VLSPHH
FROM KHO","NAME=MA_VLSPHH;HR=NO;")</f>
        <v>BE</v>
      </c>
      <c r="E3" s="154"/>
      <c r="F3" s="151"/>
      <c r="G3" s="151"/>
      <c r="H3" s="151"/>
      <c r="I3" s="151"/>
    </row>
    <row r="4" spans="1:9">
      <c r="A4" s="155" t="str">
        <v>KH001</v>
      </c>
      <c r="B4" s="158" t="s">
        <v>18</v>
      </c>
      <c r="C4" s="158" t="str">
        <v>NB001</v>
      </c>
      <c r="D4" s="158" t="str">
        <v>BE1</v>
      </c>
      <c r="E4" s="155"/>
      <c r="F4" s="151"/>
      <c r="G4" s="151"/>
      <c r="H4" s="151"/>
      <c r="I4" s="151"/>
    </row>
    <row r="5" spans="1:9" ht="13.5" thickBot="1">
      <c r="A5" s="155" t="str">
        <v>KH002</v>
      </c>
      <c r="B5" s="160" t="s">
        <v>28</v>
      </c>
      <c r="C5" s="158" t="str">
        <v>NB002</v>
      </c>
      <c r="D5" s="158" t="str">
        <v>BM</v>
      </c>
      <c r="E5" s="155"/>
      <c r="F5" s="151"/>
      <c r="G5" s="151"/>
      <c r="H5" s="151"/>
      <c r="I5" s="151"/>
    </row>
    <row r="6" spans="1:9" ht="13.5" thickBot="1">
      <c r="A6" s="155" t="str">
        <v>KH003</v>
      </c>
      <c r="B6" s="136"/>
      <c r="C6" s="159" t="str">
        <v>NB004</v>
      </c>
      <c r="D6" s="158" t="str">
        <v>BO</v>
      </c>
      <c r="E6" s="155"/>
      <c r="F6" s="151"/>
      <c r="G6" s="151"/>
      <c r="H6" s="151"/>
      <c r="I6" s="151"/>
    </row>
    <row r="7" spans="1:9" ht="13.5" thickBot="1">
      <c r="A7" s="156" t="str">
        <v>KH004</v>
      </c>
      <c r="B7" s="136"/>
      <c r="C7" s="151"/>
      <c r="D7" s="158" t="str">
        <v>BTC</v>
      </c>
      <c r="E7" s="155"/>
      <c r="F7" s="151"/>
      <c r="G7" s="151"/>
      <c r="H7" s="151"/>
      <c r="I7" s="151"/>
    </row>
    <row r="8" spans="1:9">
      <c r="B8" s="136"/>
      <c r="C8" s="113"/>
      <c r="D8" s="158" t="str">
        <v>HH001</v>
      </c>
      <c r="E8" s="155"/>
    </row>
    <row r="9" spans="1:9">
      <c r="B9" s="136"/>
      <c r="C9" s="113"/>
      <c r="D9" s="158" t="str">
        <v>HH002</v>
      </c>
      <c r="E9" s="155"/>
    </row>
    <row r="10" spans="1:9">
      <c r="B10" s="136"/>
      <c r="C10" s="113"/>
      <c r="D10" s="158" t="str">
        <v>HH003</v>
      </c>
      <c r="E10" s="155"/>
    </row>
    <row r="11" spans="1:9">
      <c r="B11" s="136"/>
      <c r="C11" s="113"/>
      <c r="D11" s="158" t="str">
        <v>HH004</v>
      </c>
      <c r="E11" s="155"/>
    </row>
    <row r="12" spans="1:9">
      <c r="B12" s="136"/>
      <c r="C12" s="113"/>
      <c r="D12" s="158" t="str">
        <v>HH005</v>
      </c>
      <c r="E12" s="155"/>
    </row>
    <row r="13" spans="1:9">
      <c r="B13" s="136"/>
      <c r="C13" s="113"/>
      <c r="D13" s="158" t="str">
        <v>HH006</v>
      </c>
      <c r="E13" s="155"/>
    </row>
    <row r="14" spans="1:9">
      <c r="B14" s="136"/>
      <c r="C14" s="113"/>
      <c r="D14" s="158" t="str">
        <v>LB</v>
      </c>
      <c r="E14" s="155"/>
    </row>
    <row r="15" spans="1:9" ht="13.5" thickBot="1">
      <c r="B15" s="136"/>
      <c r="C15" s="113"/>
      <c r="D15" s="159"/>
      <c r="E15" s="155"/>
    </row>
    <row r="16" spans="1:9">
      <c r="B16" s="136"/>
      <c r="C16" s="113"/>
      <c r="E16" s="155"/>
    </row>
    <row r="17" spans="2:5">
      <c r="B17" s="136"/>
      <c r="C17" s="113"/>
      <c r="E17" s="155"/>
    </row>
    <row r="18" spans="2:5" ht="13.5" thickBot="1">
      <c r="B18" s="136"/>
      <c r="C18" s="113"/>
      <c r="E18" s="156"/>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25</vt:i4>
      </vt:variant>
    </vt:vector>
  </HeadingPairs>
  <TitlesOfParts>
    <vt:vector size="35" baseType="lpstr">
      <vt:lpstr>KHO</vt:lpstr>
      <vt:lpstr>DMVLSPHH</vt:lpstr>
      <vt:lpstr>TH NXT</vt:lpstr>
      <vt:lpstr>The Kho</vt:lpstr>
      <vt:lpstr>The Kho A-Tools</vt:lpstr>
      <vt:lpstr>TH NXT A-Tools</vt:lpstr>
      <vt:lpstr>Demo CTHH</vt:lpstr>
      <vt:lpstr>CTHH</vt:lpstr>
      <vt:lpstr>SETUP</vt:lpstr>
      <vt:lpstr>IDs</vt:lpstr>
      <vt:lpstr>CTY_DIACHI</vt:lpstr>
      <vt:lpstr>CTY_MST</vt:lpstr>
      <vt:lpstr>CTY_TEN</vt:lpstr>
      <vt:lpstr>DMHH</vt:lpstr>
      <vt:lpstr>DMVLSPHH</vt:lpstr>
      <vt:lpstr>DMVLSPHH_MA_VLSPHH</vt:lpstr>
      <vt:lpstr>GIAMDOC</vt:lpstr>
      <vt:lpstr>KETOAN</vt:lpstr>
      <vt:lpstr>KETOANTRUONG</vt:lpstr>
      <vt:lpstr>KHO</vt:lpstr>
      <vt:lpstr>KHO_LOAI_PHIEU</vt:lpstr>
      <vt:lpstr>KHO_MA_VLSPHH</vt:lpstr>
      <vt:lpstr>KHO_NGAY_CT</vt:lpstr>
      <vt:lpstr>KHO_SLG</vt:lpstr>
      <vt:lpstr>KHO_THANH_TIEN</vt:lpstr>
      <vt:lpstr>LOAI_PHIEU</vt:lpstr>
      <vt:lpstr>MA_KH</vt:lpstr>
      <vt:lpstr>MA_NB</vt:lpstr>
      <vt:lpstr>MA_TK</vt:lpstr>
      <vt:lpstr>MA_VLSPHH</vt:lpstr>
      <vt:lpstr>NGAY1</vt:lpstr>
      <vt:lpstr>NGAY2</vt:lpstr>
      <vt:lpstr>NGAYBC</vt:lpstr>
      <vt:lpstr>NOTK</vt:lpstr>
      <vt:lpstr>THUQUY</vt:lpstr>
    </vt:vector>
  </TitlesOfParts>
  <Company>BLUESOFTS., jsc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Duy Tuan</dc:creator>
  <cp:lastModifiedBy>Nguyen Duy Tuan</cp:lastModifiedBy>
  <dcterms:created xsi:type="dcterms:W3CDTF">2014-11-30T12:29:21Z</dcterms:created>
  <dcterms:modified xsi:type="dcterms:W3CDTF">2017-12-13T00:37:50Z</dcterms:modified>
</cp:coreProperties>
</file>